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1" documentId="8_{18C95A5C-D13B-49FA-9C3C-4E2D2D34AC3F}" xr6:coauthVersionLast="47" xr6:coauthVersionMax="47" xr10:uidLastSave="{1F8B9656-E4BC-436F-92DE-8C9660CD2B52}"/>
  <bookViews>
    <workbookView xWindow="-110" yWindow="-110" windowWidth="19420" windowHeight="11500" firstSheet="4"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8" l="1"/>
  <c r="C12" i="18"/>
  <c r="D12" i="18"/>
  <c r="C39" i="1"/>
  <c r="C4" i="17"/>
  <c r="C5" i="17" s="1"/>
  <c r="C4" i="18" s="1"/>
  <c r="C11" i="18"/>
  <c r="C10" i="18"/>
  <c r="C9" i="18"/>
  <c r="C8" i="18"/>
  <c r="C7" i="18" s="1"/>
  <c r="C3" i="18"/>
  <c r="C38" i="1"/>
  <c r="C37" i="1"/>
  <c r="D11" i="18"/>
  <c r="D10" i="18"/>
  <c r="D9" i="18"/>
  <c r="B11" i="18"/>
  <c r="B10" i="18"/>
  <c r="B9" i="18"/>
  <c r="C36" i="1"/>
  <c r="C35" i="1"/>
  <c r="A2" i="3"/>
  <c r="B3" i="18"/>
  <c r="D8" i="18"/>
  <c r="D7" i="18" s="1"/>
  <c r="B8" i="18"/>
  <c r="B7" i="18" s="1"/>
  <c r="D3" i="18"/>
  <c r="D4" i="17"/>
  <c r="D5" i="17" s="1"/>
  <c r="D4" i="18" s="1"/>
  <c r="B4" i="17"/>
  <c r="B5" i="17" s="1"/>
  <c r="B4" i="18" s="1"/>
  <c r="H14" i="13"/>
  <c r="H13" i="13"/>
  <c r="G30" i="1"/>
  <c r="H30" i="1" s="1"/>
  <c r="C6" i="18" l="1"/>
  <c r="B5" i="18"/>
  <c r="C5" i="18"/>
  <c r="D6" i="18"/>
  <c r="D5" i="18"/>
  <c r="B6" i="18"/>
  <c r="C13" i="18" l="1"/>
  <c r="D13" i="18"/>
  <c r="B13" i="18"/>
  <c r="C14" i="18" l="1"/>
  <c r="D14" i="18"/>
  <c r="B14" i="18"/>
</calcChain>
</file>

<file path=xl/sharedStrings.xml><?xml version="1.0" encoding="utf-8"?>
<sst xmlns="http://schemas.openxmlformats.org/spreadsheetml/2006/main" count="283" uniqueCount="253">
  <si>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</si>
  <si>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</si>
  <si>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</si>
  <si>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</si>
  <si>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</si>
  <si>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</si>
  <si>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</si>
  <si>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</si>
  <si>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</si>
  <si>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</si>
  <si>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</si>
  <si>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</si>
  <si>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</si>
  <si>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</si>
  <si>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</si>
  <si>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</si>
  <si>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</si>
  <si>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</si>
  <si>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</si>
  <si>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</si>
  <si>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</si>
  <si>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</si>
  <si>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</si>
  <si>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</si>
  <si>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</si>
  <si>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</si>
  <si>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</si>
  <si>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</si>
  <si>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</si>
  <si>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</si>
  <si>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</si>
  <si>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</si>
  <si>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</si>
  <si>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</si>
  <si>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</si>
  <si>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</si>
  <si>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</si>
  <si>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</si>
  <si>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</si>
  <si>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</si>
  <si>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</si>
  <si>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</si>
  <si>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</si>
  <si>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</si>
  <si>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</si>
  <si>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</si>
  <si>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</si>
  <si>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</si>
  <si>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</si>
  <si>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</si>
  <si>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</si>
  <si>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</si>
  <si>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</si>
  <si>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</si>
  <si>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</si>
  <si>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</si>
  <si>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</si>
  <si>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</si>
  <si>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</si>
  <si>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</si>
  <si>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</si>
  <si>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</si>
  <si>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</si>
  <si>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</si>
  <si>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</si>
  <si>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</si>
  <si>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</si>
  <si>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</si>
  <si>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</si>
  <si>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</si>
  <si>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</si>
  <si>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</si>
  <si>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</si>
  <si>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</si>
  <si>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</si>
  <si>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</si>
  <si>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</si>
  <si>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</si>
  <si>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</si>
  <si>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</si>
  <si>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</si>
  <si>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</si>
  <si>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</si>
  <si>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3.5</t>
  </si>
  <si>
    <t>3.6</t>
  </si>
  <si>
    <t>3.7</t>
  </si>
  <si>
    <t>3.8</t>
  </si>
  <si>
    <t>3.9</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</si>
  <si>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</si>
  <si>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</si>
  <si>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</si>
  <si>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</si>
  <si>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</si>
  <si>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</si>
  <si>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</si>
  <si>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</si>
  <si>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</si>
  <si>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</si>
  <si>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</si>
  <si>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</si>
  <si>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</si>
  <si>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</si>
  <si>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</si>
  <si>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</si>
  <si>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</si>
  <si>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</si>
  <si>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</si>
  <si>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</si>
  <si>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</si>
  <si>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</si>
  <si>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</si>
  <si>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</si>
  <si>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</si>
  <si>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</si>
  <si>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</si>
  <si>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</si>
  <si>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</si>
  <si>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</si>
  <si>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</si>
  <si>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</si>
  <si>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</si>
  <si>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</si>
  <si>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</si>
  <si>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</si>
  <si>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</si>
  <si>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</si>
  <si>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</si>
  <si>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</si>
  <si>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</si>
  <si>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</si>
  <si>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</si>
  <si>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</si>
  <si>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</si>
  <si>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</si>
  <si>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</si>
  <si>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</si>
  <si>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</si>
  <si>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</si>
  <si>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</si>
  <si>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</si>
  <si>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</si>
  <si>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</si>
  <si>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</si>
  <si>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</si>
  <si>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</si>
  <si>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</si>
  <si>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</si>
  <si>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</si>
  <si>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</si>
  <si>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</si>
  <si>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</si>
  <si>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</si>
  <si>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</si>
  <si>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</si>
  <si>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</si>
  <si>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</si>
  <si>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</si>
  <si>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</si>
  <si>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</si>
  <si>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</si>
  <si>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</si>
  <si>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</si>
  <si>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Skenavimo režimai</t>
  </si>
  <si>
    <t>1. 2D,</t>
  </si>
  <si>
    <t>2. Trapecinis vaizdavimas,</t>
  </si>
  <si>
    <t>3. Spalvinis dopleris,</t>
  </si>
  <si>
    <t>4. Galios dopleris,</t>
  </si>
  <si>
    <t>5. Audinių dopleris,</t>
  </si>
  <si>
    <t>6. Pulsinės bangos dopleris,</t>
  </si>
  <si>
    <t>7. HPRF pulsinės bangos dopleris,</t>
  </si>
  <si>
    <t>Specialūs skenavimo režimai</t>
  </si>
  <si>
    <t>Matavimai</t>
  </si>
  <si>
    <t>Paciento duomenų archyvavimo galimybės</t>
  </si>
  <si>
    <t>4. Monokristalinė arba matricinė, arba lygiavertė technologija</t>
  </si>
  <si>
    <t xml:space="preserve">Komplektacija </t>
  </si>
  <si>
    <t>1. Automatiniai PW dopleriniai skaičiavimai realiame laike,</t>
  </si>
  <si>
    <t>4</t>
  </si>
  <si>
    <t>5</t>
  </si>
  <si>
    <t>6</t>
  </si>
  <si>
    <t>1. Smulkių struktūrų tyrimams atlikti,</t>
  </si>
  <si>
    <t>2. Kraujagyslių tyrimams atlikti,</t>
  </si>
  <si>
    <t>Ultragarso aparatas regioninei nejautrai</t>
  </si>
  <si>
    <t>Komplektą sudaro</t>
  </si>
  <si>
    <t>1. Echoskopai,</t>
  </si>
  <si>
    <t>2. Linijiniai davikliai,</t>
  </si>
  <si>
    <t>3. Regioninei nejautrai,</t>
  </si>
  <si>
    <t>4. Skubiosios medicinos tyrimams atlikti.</t>
  </si>
  <si>
    <t xml:space="preserve">Lietimui jautrus diagnostinio vaizdo ir sistemos funkcijų valdymo monitorius </t>
  </si>
  <si>
    <t>1. LCD, LED, OLED arba lygiavertės technologijos,</t>
  </si>
  <si>
    <t>2. Ekrano įstrižainė ≥ 35 cm,</t>
  </si>
  <si>
    <t>3. Skiriamoji geba ≥ (1920 x 1080) taškų.</t>
  </si>
  <si>
    <t>Vienu metu prijungtų ir elektroniškai pasirenkamų daviklių skaičius</t>
  </si>
  <si>
    <t>≥ 2</t>
  </si>
  <si>
    <t>8. Audinių harmoninis vaizdavimas,</t>
  </si>
  <si>
    <t>9. Nuolatinės veikos dopleris.</t>
  </si>
  <si>
    <t>Vaizdo optimizavimas vieno mygtuko paspaudimu 2D ir spektrinio doplerio režimuose</t>
  </si>
  <si>
    <t>Būtina</t>
  </si>
  <si>
    <t>1. Specialus skanavimo režimas pagerinantis adatos matomumą,</t>
  </si>
  <si>
    <t>2. Dupleksinis režimas,</t>
  </si>
  <si>
    <t>2. Speciali matavimo funkcija, skirta tinkamam kateterio diametrui parinkti,</t>
  </si>
  <si>
    <t xml:space="preserve">1. Vidinė talpa paciento duomenų ir vaizdų įrašymui, </t>
  </si>
  <si>
    <t>2. DICOM standarto palaikomos funkcijos (arba lygiavertės):</t>
  </si>
  <si>
    <t>2.1 Send (arba Store),</t>
  </si>
  <si>
    <t>2.2 Worklist.</t>
  </si>
  <si>
    <t>Ultragarsinės diagnostinės sistemos vežimėlis</t>
  </si>
  <si>
    <t>1. Su ratukais, stabdomas atskirais arba centriniu stabdžiu,</t>
  </si>
  <si>
    <t>2. Konstrukcija, leidžianti nuimti ir pritvirtinti aparatą prie vežimėlio nenaudojant paildomų įrankių.</t>
  </si>
  <si>
    <t xml:space="preserve">Reikalavimai linijiniam davikliui </t>
  </si>
  <si>
    <t>2. Elementų skaičius ≥ 250</t>
  </si>
  <si>
    <t>3. Apžvalgos laukas ≥ 35 mm</t>
  </si>
  <si>
    <t>Reikalavimai konveksiniam davikliui</t>
  </si>
  <si>
    <t>1. Dažnio diapazonas  (ne siauresnis už nurodytą) - nuo 1.5 iki 5.5 MHz,</t>
  </si>
  <si>
    <t>2. Elementų skaičius ≥ 190,</t>
  </si>
  <si>
    <r>
      <t>3. Apžvalgos laukas ≥ 65</t>
    </r>
    <r>
      <rPr>
        <sz val="12"/>
        <rFont val="Calibri"/>
        <family val="2"/>
        <scheme val="minor"/>
      </rPr>
      <t>°</t>
    </r>
    <r>
      <rPr>
        <sz val="12"/>
        <rFont val="Times New Roman"/>
        <family val="1"/>
      </rPr>
      <t>,</t>
    </r>
  </si>
  <si>
    <t>1. Echoskopas - 4 vnt.</t>
  </si>
  <si>
    <t xml:space="preserve">Ant linijinio daviklio sumontuoti sistemos valdymo klavišai, leidžiantys keisti skanavimo gylį, stabdyti ir paleisti skanavimą, keisti skanavimo režimus </t>
  </si>
  <si>
    <t>Sektorinio daviklio apžiūros kampas (angliškai: Field of view) ≥ 120°</t>
  </si>
  <si>
    <t>Bent viena sistema komplektuojama apatinės tuščiosios venos  kolapsiškumo indekso automatinio matavimo funkcija, skirta įvertinti skysčių terapijos efektyvumą šoko būklės pacientams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</si>
  <si>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</si>
  <si>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 xml:space="preserve">Bent viena ultragarsinė sistema komplektuojama su ne mažiau kaip 3 aktyviomis jungtimis davikliams prijungti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</si>
  <si>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</si>
  <si>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</si>
  <si>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</si>
  <si>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Ne mažiau nei 36 mėn.</t>
  </si>
  <si>
    <t>*</t>
  </si>
  <si>
    <t>Kiekis, kompl.</t>
  </si>
  <si>
    <t>3. Linijinis daviklis - 4 vnt.</t>
  </si>
  <si>
    <t>3. Konveksiniai davikliai.</t>
  </si>
  <si>
    <t>3. Vaizdų sumavimo režimas - vaizdas sudaromas iš kelių vaizdų, gaunamų kreipiant skenavimo spindulį keliais skirtingais kampais,</t>
  </si>
  <si>
    <t>4. Specialūs programiniai algoritmai triukšmams ir artefaktams mažinti.</t>
  </si>
  <si>
    <t>1. Dažnio diapazonas  (ne siauresnis už nurodytą) - nuo 4 iki 18 MHz,</t>
  </si>
  <si>
    <t>T5</t>
  </si>
  <si>
    <t>L5 =</t>
  </si>
  <si>
    <t>Linijinio daviklio maksimalus skenavimo dažnis ne mažesnis kaip 20 MHz</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</si>
  <si>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</si>
  <si>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0.30, T2 = L2 = 0.20, T3 = L3 = 0.30, T4 = L4 = 0.10, T5 = L5 = 0.10. Jei siūlomas objektas neturi nurodyto pranašumo gauna 0 balų: T1 = L1 = 0, T2 = L2 = 0, T3 = L3 = 0, T4 = L4 = 0, T5 = L5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</si>
  <si>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</si>
  <si>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T5 (T5</t>
    </r>
    <r>
      <rPr>
        <b/>
        <vertAlign val="subscript"/>
        <sz val="12"/>
        <color theme="1"/>
        <rFont val="Times New Roman"/>
        <family val="1"/>
      </rPr>
      <t>n</t>
    </r>
    <r>
      <rPr>
        <b/>
        <sz val="12"/>
        <color theme="1"/>
        <rFont val="Times New Roman"/>
        <family val="1"/>
      </rPr>
      <t>)</t>
    </r>
  </si>
  <si>
    <r>
      <t>T5</t>
    </r>
    <r>
      <rPr>
        <vertAlign val="subscript"/>
        <sz val="12"/>
        <rFont val="Times New Roman"/>
        <family val="1"/>
      </rPr>
      <t>n</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</si>
  <si>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</si>
  <si>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4. Konveksinis daviklis - 3 vnt.</t>
  </si>
  <si>
    <t>Kaina, Eur be PVM</t>
  </si>
  <si>
    <t>2. Pasiūlymo kainos (K) balai apskaičiuojami mažiausios pasiūlytos kainos (Kmin) ir vertinamo pasiūlymo kainos (Kv) santykį padauginant iš kainos lyginamojo svorio (X)*:</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</si>
  <si>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</si>
  <si>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Tiekėjo arba įgalioto asmens vardas ir pavardė</t>
  </si>
  <si>
    <t>Siūlomos prekės privalo turėti CE sertifikatą arba EB deklaraciją.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</si>
  <si>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</si>
  <si>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Garantinis laikotarpis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</si>
  <si>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</si>
  <si>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</si>
  <si>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</si>
  <si>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6. Gamintojo įgaliojimas atlikti siūlomos įrangos instaliavimą ir garantinį aptarnavimą arba rašytinis susitarimas su kitu ūkio subjektu, kuris yra gamintojo įgaliotas atlikti šios įrangos instaliavimą ir garantinį aptarnavimą.</t>
  </si>
  <si>
    <t>5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</si>
</sst>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name val="Calibri"/>
      <family val="2"/>
      <scheme val="minor"/>
    </font>
    <font>
      <vertAlign val="superscript"/>
      <sz val="12"/>
      <name val="Times New Roman"/>
      <family val="1"/>
    </font>
    <font>
      <sz val="12"/>
      <color rgb="FF000000"/>
      <name val="Times New Roman"/>
      <family val="1"/>
    </font>
    <font>
      <u/>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center" wrapText="1"/>
    </xf>
    <xf numFmtId="49" fontId="5" fillId="5" borderId="26" xfId="0" applyNumberFormat="1" applyFont="1" applyFill="1" applyBorder="1" applyAlignment="1">
      <alignment horizontal="justify" vertical="center" wrapText="1"/>
    </xf>
    <xf numFmtId="0" fontId="28" fillId="5" borderId="0" xfId="0" applyFont="1" applyFill="1" applyAlignment="1">
      <alignment horizontal="center" vertical="center"/>
    </xf>
    <xf numFmtId="49" fontId="5" fillId="5" borderId="26"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5" borderId="18" xfId="0" applyNumberFormat="1" applyFont="1" applyFill="1" applyBorder="1" applyAlignment="1">
      <alignment horizontal="center" vertical="top" wrapText="1"/>
    </xf>
    <xf numFmtId="49" fontId="5" fillId="0" borderId="17" xfId="0" applyNumberFormat="1" applyFont="1" applyBorder="1" applyAlignment="1">
      <alignment horizontal="justify" vertical="top" wrapText="1"/>
    </xf>
    <xf numFmtId="0" fontId="1" fillId="5" borderId="35" xfId="0" applyFont="1" applyFill="1" applyBorder="1" applyAlignment="1">
      <alignment horizontal="justify" vertical="center" wrapText="1"/>
    </xf>
    <xf numFmtId="2" fontId="10" fillId="4" borderId="35" xfId="0" applyNumberFormat="1" applyFont="1" applyFill="1" applyBorder="1" applyAlignment="1">
      <alignment horizontal="centerContinuous" wrapText="1"/>
    </xf>
    <xf numFmtId="0" fontId="5" fillId="5" borderId="26" xfId="0" applyFont="1" applyFill="1" applyBorder="1" applyAlignment="1">
      <alignment horizontal="center" vertical="center" wrapText="1"/>
    </xf>
    <xf numFmtId="0" fontId="5" fillId="5" borderId="1" xfId="0" applyFont="1" applyFill="1" applyBorder="1" applyAlignment="1">
      <alignment horizontal="left" vertical="top" wrapText="1"/>
    </xf>
    <xf numFmtId="0" fontId="5" fillId="5" borderId="1" xfId="0" applyFont="1" applyFill="1" applyBorder="1" applyAlignment="1">
      <alignment horizontal="justify" vertical="top" wrapText="1"/>
    </xf>
    <xf numFmtId="0" fontId="1" fillId="5" borderId="1" xfId="0" applyFont="1" applyFill="1" applyBorder="1" applyAlignment="1">
      <alignment horizontal="left" vertical="top" wrapText="1"/>
    </xf>
    <xf numFmtId="49" fontId="1" fillId="5" borderId="26" xfId="0" applyNumberFormat="1" applyFont="1" applyFill="1" applyBorder="1" applyAlignment="1">
      <alignment horizontal="center" vertical="top" wrapText="1"/>
    </xf>
    <xf numFmtId="0" fontId="1" fillId="5" borderId="1" xfId="0" applyFont="1" applyFill="1" applyBorder="1" applyAlignment="1">
      <alignment horizontal="justify"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1" fillId="4" borderId="0" xfId="0" applyFont="1" applyFill="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31" fillId="9" borderId="0" xfId="0" applyFont="1" applyFill="1" applyAlignment="1">
      <alignment horizontal="justify" vertical="top" wrapText="1"/>
    </xf>
    <xf numFmtId="0" fontId="1" fillId="9" borderId="0" xfId="0" applyFont="1" applyFill="1" applyAlignment="1">
      <alignment horizontal="justify"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0" fontId="13" fillId="5" borderId="0" xfId="0" applyFont="1" applyFill="1" applyAlignment="1">
      <alignment horizontal="left" wrapText="1"/>
    </xf>
    <xf numFmtId="0" fontId="5" fillId="5" borderId="26" xfId="0" applyFont="1" applyFill="1" applyBorder="1" applyAlignment="1">
      <alignment horizontal="left" vertical="top" wrapText="1"/>
    </xf>
    <xf numFmtId="0" fontId="5" fillId="5" borderId="28" xfId="0" applyFont="1" applyFill="1" applyBorder="1" applyAlignment="1">
      <alignment horizontal="left" vertical="top" wrapText="1"/>
    </xf>
    <xf numFmtId="0" fontId="5" fillId="5" borderId="27"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5" fillId="5" borderId="26" xfId="0" applyFont="1" applyFill="1" applyBorder="1" applyAlignment="1">
      <alignment horizontal="left" vertical="top"/>
    </xf>
    <xf numFmtId="0" fontId="5" fillId="5" borderId="27" xfId="0" applyFont="1" applyFill="1" applyBorder="1" applyAlignment="1">
      <alignment horizontal="left" vertical="top"/>
    </xf>
    <xf numFmtId="0" fontId="1" fillId="4" borderId="0" xfId="0" applyFont="1" applyFill="1" applyAlignment="1">
      <alignment horizontal="left"/>
    </xf>
    <xf numFmtId="0" fontId="18" fillId="4" borderId="0" xfId="0" applyFont="1" applyFill="1" applyAlignment="1">
      <alignment horizontal="center" vertical="center"/>
    </xf>
    <xf numFmtId="0" fontId="32" fillId="5" borderId="0" xfId="0" applyFont="1" applyFill="1" applyAlignment="1">
      <alignmen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796875" defaultRowHeight="15.5" x14ac:dyDescent="0.35"/>
  <cols>
    <col min="1" max="2" width="9.1796875" style="48"/>
    <col min="3" max="3" width="25.81640625" style="48" customWidth="1"/>
    <col min="4" max="5" width="11" style="48" bestFit="1" customWidth="1"/>
    <col min="6" max="6" width="16.36328125" style="48" customWidth="1"/>
    <col min="7" max="7" width="11" style="48" bestFit="1" customWidth="1"/>
    <col min="8" max="8" width="13.453125" style="48" bestFit="1" customWidth="1"/>
    <col min="9" max="12" width="11" style="48" bestFit="1" customWidth="1"/>
    <col min="13" max="13" width="12.1796875" style="48" bestFit="1" customWidth="1"/>
    <col min="14" max="16384" width="9.1796875" style="48"/>
  </cols>
  <sheetData>
    <row r="1" spans="2:8" ht="20" x14ac:dyDescent="0.4">
      <c r="B1" s="143" t="s">
        <v>114</v>
      </c>
      <c r="C1" s="143"/>
      <c r="D1" s="143"/>
      <c r="E1" s="143"/>
      <c r="F1" s="143"/>
      <c r="G1" s="143"/>
      <c r="H1" s="143"/>
    </row>
    <row r="3" spans="2:8" x14ac:dyDescent="0.35">
      <c r="B3" s="137" t="s">
        <v>116</v>
      </c>
      <c r="C3" s="138"/>
      <c r="D3" s="138"/>
      <c r="E3" s="138"/>
      <c r="F3" s="139"/>
      <c r="G3" s="60">
        <v>6</v>
      </c>
      <c r="H3" s="60" t="s">
        <v>117</v>
      </c>
    </row>
    <row r="4" spans="2:8" x14ac:dyDescent="0.35">
      <c r="B4" s="140" t="s">
        <v>115</v>
      </c>
      <c r="C4" s="141"/>
      <c r="D4" s="141"/>
      <c r="E4" s="141"/>
      <c r="F4" s="142"/>
      <c r="G4" s="60">
        <v>3</v>
      </c>
      <c r="H4" s="60" t="s">
        <v>100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zoomScale="84" zoomScaleNormal="84" workbookViewId="0">
      <selection activeCell="J65" sqref="J65"/>
    </sheetView>
  </sheetViews>
  <sheetFormatPr defaultColWidth="9.1796875" defaultRowHeight="15.5" x14ac:dyDescent="0.35"/>
  <cols>
    <col min="1" max="1" width="9.1796875" style="48"/>
    <col min="2" max="2" width="5" style="48" customWidth="1"/>
    <col min="3" max="3" width="40.453125" style="48" customWidth="1"/>
    <col min="4" max="4" width="17" style="48" customWidth="1"/>
    <col min="5" max="5" width="5.81640625" style="48" customWidth="1"/>
    <col min="6" max="6" width="5.1796875" style="48" customWidth="1"/>
    <col min="7" max="8" width="11.6328125" style="48" customWidth="1"/>
    <col min="9" max="9" width="23.1796875" style="48" customWidth="1"/>
    <col min="10" max="16384" width="9.1796875" style="48"/>
  </cols>
  <sheetData>
    <row r="1" spans="2:9" ht="18" x14ac:dyDescent="0.4">
      <c r="B1" s="49" t="s">
        <v>55</v>
      </c>
      <c r="C1" s="50"/>
      <c r="D1" s="50"/>
      <c r="E1" s="50"/>
      <c r="F1" s="50"/>
    </row>
    <row r="2" spans="2:9" ht="18" x14ac:dyDescent="0.4">
      <c r="B2" s="49"/>
      <c r="C2" s="50"/>
      <c r="D2" s="50"/>
      <c r="E2" s="50"/>
      <c r="F2" s="50"/>
    </row>
    <row r="3" spans="2:9" ht="36" customHeight="1" x14ac:dyDescent="0.35">
      <c r="B3" s="146" t="s">
        <v>154</v>
      </c>
      <c r="C3" s="146"/>
      <c r="D3" s="146"/>
      <c r="E3" s="146"/>
      <c r="F3" s="146"/>
      <c r="G3" s="146"/>
      <c r="H3" s="146"/>
    </row>
    <row r="4" spans="2:9" ht="34.5" customHeight="1" x14ac:dyDescent="0.35">
      <c r="B4" s="146" t="s">
        <v>56</v>
      </c>
      <c r="C4" s="146"/>
      <c r="D4" s="146"/>
      <c r="E4" s="146"/>
      <c r="F4" s="146"/>
      <c r="G4" s="146"/>
      <c r="H4" s="146"/>
    </row>
    <row r="6" spans="2:9" x14ac:dyDescent="0.35">
      <c r="B6" s="48" t="s">
        <v>57</v>
      </c>
    </row>
    <row r="7" spans="2:9" x14ac:dyDescent="0.35">
      <c r="C7" s="51" t="s">
        <v>103</v>
      </c>
      <c r="D7" s="52">
        <v>60</v>
      </c>
    </row>
    <row r="8" spans="2:9" x14ac:dyDescent="0.35">
      <c r="C8" s="51" t="s">
        <v>104</v>
      </c>
      <c r="D8" s="52">
        <v>40</v>
      </c>
    </row>
    <row r="10" spans="2:9" x14ac:dyDescent="0.35">
      <c r="B10" s="48" t="s">
        <v>58</v>
      </c>
    </row>
    <row r="11" spans="2:9" ht="16" thickBot="1" x14ac:dyDescent="0.4"/>
    <row r="12" spans="2:9" ht="49.5" customHeight="1" thickBot="1" x14ac:dyDescent="0.4">
      <c r="B12" s="147" t="s">
        <v>59</v>
      </c>
      <c r="C12" s="148"/>
      <c r="D12" s="148"/>
      <c r="E12" s="148"/>
      <c r="F12" s="149"/>
      <c r="G12" s="147" t="s">
        <v>61</v>
      </c>
      <c r="H12" s="149"/>
    </row>
    <row r="13" spans="2:9" ht="16" thickBot="1" x14ac:dyDescent="0.4">
      <c r="B13" s="150" t="s">
        <v>62</v>
      </c>
      <c r="C13" s="151"/>
      <c r="D13" s="151"/>
      <c r="E13" s="151"/>
      <c r="F13" s="152"/>
      <c r="G13" s="53" t="s">
        <v>105</v>
      </c>
      <c r="H13" s="54">
        <f>D7</f>
        <v>60</v>
      </c>
    </row>
    <row r="14" spans="2:9" ht="16" thickBot="1" x14ac:dyDescent="0.4">
      <c r="B14" s="154" t="s">
        <v>63</v>
      </c>
      <c r="C14" s="155"/>
      <c r="D14" s="155"/>
      <c r="E14" s="155"/>
      <c r="F14" s="156"/>
      <c r="G14" s="53" t="s">
        <v>106</v>
      </c>
      <c r="H14" s="54">
        <f>D8</f>
        <v>40</v>
      </c>
    </row>
    <row r="15" spans="2:9" ht="16.5" customHeight="1" thickBot="1" x14ac:dyDescent="0.4">
      <c r="B15" s="55" t="s">
        <v>13</v>
      </c>
      <c r="C15" s="56" t="s">
        <v>37</v>
      </c>
      <c r="D15" s="56" t="s">
        <v>107</v>
      </c>
      <c r="E15" s="157" t="s">
        <v>60</v>
      </c>
      <c r="F15" s="158"/>
      <c r="G15" s="148"/>
      <c r="H15" s="149"/>
    </row>
    <row r="16" spans="2:9" ht="62.5" thickBot="1" x14ac:dyDescent="0.4">
      <c r="B16" s="114" t="s">
        <v>64</v>
      </c>
      <c r="C16" s="91" t="s">
        <v>215</v>
      </c>
      <c r="D16" s="90" t="s">
        <v>146</v>
      </c>
      <c r="E16" s="57" t="s">
        <v>108</v>
      </c>
      <c r="F16" s="111">
        <v>0.3</v>
      </c>
      <c r="G16" s="159" t="s">
        <v>157</v>
      </c>
      <c r="H16" s="160"/>
      <c r="I16" s="120"/>
    </row>
    <row r="17" spans="2:9" s="58" customFormat="1" ht="31.5" thickBot="1" x14ac:dyDescent="0.4">
      <c r="B17" s="90" t="s">
        <v>65</v>
      </c>
      <c r="C17" s="129" t="s">
        <v>216</v>
      </c>
      <c r="D17" s="123" t="s">
        <v>146</v>
      </c>
      <c r="E17" s="113" t="s">
        <v>109</v>
      </c>
      <c r="F17" s="130">
        <v>0.2</v>
      </c>
      <c r="G17" s="162" t="s">
        <v>157</v>
      </c>
      <c r="H17" s="163"/>
      <c r="I17" s="122"/>
    </row>
    <row r="18" spans="2:9" s="58" customFormat="1" ht="78" thickBot="1" x14ac:dyDescent="0.4">
      <c r="B18" s="115" t="s">
        <v>66</v>
      </c>
      <c r="C18" s="89" t="s">
        <v>217</v>
      </c>
      <c r="D18" s="90" t="s">
        <v>146</v>
      </c>
      <c r="E18" s="57" t="s">
        <v>110</v>
      </c>
      <c r="F18" s="112">
        <v>0.3</v>
      </c>
      <c r="G18" s="161" t="s">
        <v>157</v>
      </c>
      <c r="H18" s="160"/>
      <c r="I18" s="122"/>
    </row>
    <row r="19" spans="2:9" ht="50" customHeight="1" thickBot="1" x14ac:dyDescent="0.4">
      <c r="B19" s="115" t="s">
        <v>67</v>
      </c>
      <c r="C19" s="89" t="s">
        <v>219</v>
      </c>
      <c r="D19" s="90" t="s">
        <v>146</v>
      </c>
      <c r="E19" s="57" t="s">
        <v>111</v>
      </c>
      <c r="F19" s="112">
        <v>0.1</v>
      </c>
      <c r="G19" s="161" t="s">
        <v>157</v>
      </c>
      <c r="H19" s="160"/>
      <c r="I19" s="122"/>
    </row>
    <row r="20" spans="2:9" ht="31.5" thickBot="1" x14ac:dyDescent="0.4">
      <c r="B20" s="115" t="s">
        <v>231</v>
      </c>
      <c r="C20" s="89" t="s">
        <v>233</v>
      </c>
      <c r="D20" s="90" t="s">
        <v>146</v>
      </c>
      <c r="E20" s="57" t="s">
        <v>232</v>
      </c>
      <c r="F20" s="112">
        <v>0.1</v>
      </c>
      <c r="G20" s="161" t="s">
        <v>157</v>
      </c>
      <c r="H20" s="160"/>
      <c r="I20" s="122"/>
    </row>
    <row r="22" spans="2:9" ht="33.75" customHeight="1" x14ac:dyDescent="0.35">
      <c r="B22" s="153" t="s">
        <v>74</v>
      </c>
      <c r="C22" s="153"/>
      <c r="D22" s="153"/>
      <c r="E22" s="153"/>
      <c r="F22" s="153"/>
      <c r="G22" s="153"/>
      <c r="H22" s="153"/>
    </row>
    <row r="24" spans="2:9" ht="31.5" customHeight="1" x14ac:dyDescent="0.35">
      <c r="B24" s="153" t="s">
        <v>112</v>
      </c>
      <c r="C24" s="153"/>
      <c r="D24" s="153"/>
      <c r="E24" s="153"/>
      <c r="F24" s="153"/>
      <c r="G24" s="153"/>
      <c r="H24" s="153"/>
    </row>
    <row r="25" spans="2:9" x14ac:dyDescent="0.35">
      <c r="D25" s="59" t="s">
        <v>113</v>
      </c>
    </row>
    <row r="27" spans="2:9" ht="31.5" customHeight="1" x14ac:dyDescent="0.35">
      <c r="B27" s="153" t="s">
        <v>242</v>
      </c>
      <c r="C27" s="153"/>
      <c r="D27" s="153"/>
      <c r="E27" s="153"/>
      <c r="F27" s="153"/>
      <c r="G27" s="153"/>
      <c r="H27" s="153"/>
    </row>
    <row r="31" spans="2:9" ht="30.75" customHeight="1" x14ac:dyDescent="0.35">
      <c r="B31" s="153" t="s">
        <v>234</v>
      </c>
      <c r="C31" s="153"/>
      <c r="D31" s="153"/>
      <c r="E31" s="153"/>
      <c r="F31" s="153"/>
      <c r="G31" s="153"/>
      <c r="H31" s="153"/>
    </row>
    <row r="32" spans="2:9" x14ac:dyDescent="0.35">
      <c r="B32" s="164" t="s">
        <v>235</v>
      </c>
      <c r="C32" s="164"/>
      <c r="D32" s="164"/>
      <c r="E32" s="164"/>
      <c r="F32" s="164"/>
      <c r="G32" s="164"/>
      <c r="H32" s="164"/>
    </row>
    <row r="33" spans="1:8" x14ac:dyDescent="0.35">
      <c r="B33" s="164"/>
      <c r="C33" s="164"/>
      <c r="D33" s="164"/>
      <c r="E33" s="164"/>
      <c r="F33" s="164"/>
      <c r="G33" s="164"/>
      <c r="H33" s="164"/>
    </row>
    <row r="34" spans="1:8" x14ac:dyDescent="0.35">
      <c r="B34" s="164"/>
      <c r="C34" s="164"/>
      <c r="D34" s="164"/>
      <c r="E34" s="164"/>
      <c r="F34" s="164"/>
      <c r="G34" s="164"/>
      <c r="H34" s="164"/>
    </row>
    <row r="36" spans="1:8" ht="32.25" customHeight="1" x14ac:dyDescent="0.35">
      <c r="B36" s="153" t="s">
        <v>75</v>
      </c>
      <c r="C36" s="153"/>
      <c r="D36" s="153"/>
      <c r="E36" s="153"/>
      <c r="F36" s="153"/>
      <c r="G36" s="153"/>
      <c r="H36" s="153"/>
    </row>
    <row r="44" spans="1:8" x14ac:dyDescent="0.35">
      <c r="A44" s="69" t="s">
        <v>224</v>
      </c>
      <c r="B44" s="144" t="s">
        <v>243</v>
      </c>
      <c r="C44" s="145"/>
      <c r="D44" s="145"/>
      <c r="E44" s="145"/>
      <c r="F44" s="145"/>
      <c r="G44" s="145"/>
      <c r="H44" s="145"/>
    </row>
    <row r="45" spans="1:8" x14ac:dyDescent="0.35">
      <c r="B45" s="145"/>
      <c r="C45" s="145"/>
      <c r="D45" s="145"/>
      <c r="E45" s="145"/>
      <c r="F45" s="145"/>
      <c r="G45" s="145"/>
      <c r="H45" s="145"/>
    </row>
    <row r="46" spans="1:8" x14ac:dyDescent="0.35">
      <c r="B46" s="145"/>
      <c r="C46" s="145"/>
      <c r="D46" s="145"/>
      <c r="E46" s="145"/>
      <c r="F46" s="145"/>
      <c r="G46" s="145"/>
      <c r="H46" s="145"/>
    </row>
    <row r="47" spans="1:8" x14ac:dyDescent="0.35">
      <c r="B47" s="145"/>
      <c r="C47" s="145"/>
      <c r="D47" s="145"/>
      <c r="E47" s="145"/>
      <c r="F47" s="145"/>
      <c r="G47" s="145"/>
      <c r="H47" s="145"/>
    </row>
    <row r="48" spans="1:8" x14ac:dyDescent="0.35">
      <c r="B48" s="145"/>
      <c r="C48" s="145"/>
      <c r="D48" s="145"/>
      <c r="E48" s="145"/>
      <c r="F48" s="145"/>
      <c r="G48" s="145"/>
      <c r="H48" s="145"/>
    </row>
    <row r="49" spans="2:8" x14ac:dyDescent="0.35">
      <c r="B49" s="145"/>
      <c r="C49" s="145"/>
      <c r="D49" s="145"/>
      <c r="E49" s="145"/>
      <c r="F49" s="145"/>
      <c r="G49" s="145"/>
      <c r="H49" s="145"/>
    </row>
    <row r="50" spans="2:8" x14ac:dyDescent="0.35">
      <c r="B50" s="145"/>
      <c r="C50" s="145"/>
      <c r="D50" s="145"/>
      <c r="E50" s="145"/>
      <c r="F50" s="145"/>
      <c r="G50" s="145"/>
      <c r="H50" s="145"/>
    </row>
    <row r="51" spans="2:8" x14ac:dyDescent="0.35">
      <c r="B51" s="145"/>
      <c r="C51" s="145"/>
      <c r="D51" s="145"/>
      <c r="E51" s="145"/>
      <c r="F51" s="145"/>
      <c r="G51" s="145"/>
      <c r="H51" s="145"/>
    </row>
    <row r="52" spans="2:8" x14ac:dyDescent="0.35">
      <c r="B52" s="145"/>
      <c r="C52" s="145"/>
      <c r="D52" s="145"/>
      <c r="E52" s="145"/>
      <c r="F52" s="145"/>
      <c r="G52" s="145"/>
      <c r="H52" s="145"/>
    </row>
    <row r="53" spans="2:8" x14ac:dyDescent="0.35">
      <c r="B53" s="145"/>
      <c r="C53" s="145"/>
      <c r="D53" s="145"/>
      <c r="E53" s="145"/>
      <c r="F53" s="145"/>
      <c r="G53" s="145"/>
      <c r="H53" s="145"/>
    </row>
    <row r="54" spans="2:8" x14ac:dyDescent="0.35">
      <c r="B54" s="145"/>
      <c r="C54" s="145"/>
      <c r="D54" s="145"/>
      <c r="E54" s="145"/>
      <c r="F54" s="145"/>
      <c r="G54" s="145"/>
      <c r="H54" s="145"/>
    </row>
    <row r="55" spans="2:8" x14ac:dyDescent="0.35">
      <c r="B55" s="145"/>
      <c r="C55" s="145"/>
      <c r="D55" s="145"/>
      <c r="E55" s="145"/>
      <c r="F55" s="145"/>
      <c r="G55" s="145"/>
      <c r="H55" s="145"/>
    </row>
    <row r="56" spans="2:8" x14ac:dyDescent="0.35">
      <c r="B56" s="145"/>
      <c r="C56" s="145"/>
      <c r="D56" s="145"/>
      <c r="E56" s="145"/>
      <c r="F56" s="145"/>
      <c r="G56" s="145"/>
      <c r="H56" s="145"/>
    </row>
    <row r="57" spans="2:8" x14ac:dyDescent="0.35">
      <c r="B57" s="145"/>
      <c r="C57" s="145"/>
      <c r="D57" s="145"/>
      <c r="E57" s="145"/>
      <c r="F57" s="145"/>
      <c r="G57" s="145"/>
      <c r="H57" s="145"/>
    </row>
    <row r="58" spans="2:8" x14ac:dyDescent="0.35">
      <c r="B58" s="145"/>
      <c r="C58" s="145"/>
      <c r="D58" s="145"/>
      <c r="E58" s="145"/>
      <c r="F58" s="145"/>
      <c r="G58" s="145"/>
      <c r="H58" s="145"/>
    </row>
    <row r="59" spans="2:8" x14ac:dyDescent="0.35">
      <c r="B59" s="145"/>
      <c r="C59" s="145"/>
      <c r="D59" s="145"/>
      <c r="E59" s="145"/>
      <c r="F59" s="145"/>
      <c r="G59" s="145"/>
      <c r="H59" s="145"/>
    </row>
    <row r="60" spans="2:8" x14ac:dyDescent="0.35">
      <c r="B60" s="145"/>
      <c r="C60" s="145"/>
      <c r="D60" s="145"/>
      <c r="E60" s="145"/>
      <c r="F60" s="145"/>
      <c r="G60" s="145"/>
      <c r="H60" s="145"/>
    </row>
    <row r="61" spans="2:8" x14ac:dyDescent="0.35">
      <c r="B61" s="145"/>
      <c r="C61" s="145"/>
      <c r="D61" s="145"/>
      <c r="E61" s="145"/>
      <c r="F61" s="145"/>
      <c r="G61" s="145"/>
      <c r="H61" s="145"/>
    </row>
    <row r="62" spans="2:8" x14ac:dyDescent="0.35">
      <c r="B62" s="145"/>
      <c r="C62" s="145"/>
      <c r="D62" s="145"/>
      <c r="E62" s="145"/>
      <c r="F62" s="145"/>
      <c r="G62" s="145"/>
      <c r="H62" s="145"/>
    </row>
    <row r="63" spans="2:8" x14ac:dyDescent="0.35">
      <c r="B63" s="145"/>
      <c r="C63" s="145"/>
      <c r="D63" s="145"/>
      <c r="E63" s="145"/>
      <c r="F63" s="145"/>
      <c r="G63" s="145"/>
      <c r="H63" s="145"/>
    </row>
    <row r="64" spans="2:8" x14ac:dyDescent="0.35">
      <c r="B64" s="145"/>
      <c r="C64" s="145"/>
      <c r="D64" s="145"/>
      <c r="E64" s="145"/>
      <c r="F64" s="145"/>
      <c r="G64" s="145"/>
      <c r="H64" s="145"/>
    </row>
    <row r="65" spans="2:8" x14ac:dyDescent="0.35">
      <c r="B65" s="145"/>
      <c r="C65" s="145"/>
      <c r="D65" s="145"/>
      <c r="E65" s="145"/>
      <c r="F65" s="145"/>
      <c r="G65" s="145"/>
      <c r="H65" s="145"/>
    </row>
    <row r="66" spans="2:8" x14ac:dyDescent="0.35">
      <c r="B66" s="145"/>
      <c r="C66" s="145"/>
      <c r="D66" s="145"/>
      <c r="E66" s="145"/>
      <c r="F66" s="145"/>
      <c r="G66" s="145"/>
      <c r="H66" s="145"/>
    </row>
    <row r="67" spans="2:8" x14ac:dyDescent="0.35">
      <c r="B67" s="145"/>
      <c r="C67" s="145"/>
      <c r="D67" s="145"/>
      <c r="E67" s="145"/>
      <c r="F67" s="145"/>
      <c r="G67" s="145"/>
      <c r="H67" s="145"/>
    </row>
  </sheetData>
  <mergeCells count="19">
    <mergeCell ref="B31:H31"/>
    <mergeCell ref="B32:H34"/>
    <mergeCell ref="B36:H36"/>
    <mergeCell ref="B44:H67"/>
    <mergeCell ref="B3:H3"/>
    <mergeCell ref="B4:H4"/>
    <mergeCell ref="B12:F12"/>
    <mergeCell ref="G12:H12"/>
    <mergeCell ref="B13:F13"/>
    <mergeCell ref="B22:H22"/>
    <mergeCell ref="B14:F14"/>
    <mergeCell ref="E15:H15"/>
    <mergeCell ref="G16:H16"/>
    <mergeCell ref="G19:H19"/>
    <mergeCell ref="G17:H17"/>
    <mergeCell ref="G18:H18"/>
    <mergeCell ref="G20:H20"/>
    <mergeCell ref="B24:H24"/>
    <mergeCell ref="B27:H27"/>
  </mergeCells>
  <phoneticPr fontId="26"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zoomScale="94" zoomScaleNormal="94" workbookViewId="0">
      <selection activeCell="F48" sqref="F48"/>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9"/>
      <c r="D2" s="29"/>
      <c r="E2" s="30"/>
      <c r="F2" s="185"/>
      <c r="G2" s="185"/>
      <c r="H2" s="185"/>
      <c r="I2" s="30"/>
    </row>
    <row r="3" spans="2:9" ht="18" x14ac:dyDescent="0.4">
      <c r="B3" s="15"/>
      <c r="C3" s="29"/>
      <c r="D3" s="29"/>
      <c r="E3" s="30"/>
      <c r="F3" s="31"/>
      <c r="G3" s="31"/>
      <c r="H3" s="31"/>
      <c r="I3" s="30"/>
    </row>
    <row r="4" spans="2:9" ht="18" x14ac:dyDescent="0.4">
      <c r="B4" s="32" t="s">
        <v>0</v>
      </c>
      <c r="C4" s="186" t="s">
        <v>147</v>
      </c>
      <c r="D4" s="186"/>
      <c r="E4" s="30"/>
      <c r="F4" s="31"/>
      <c r="G4" s="31"/>
      <c r="H4" s="31"/>
      <c r="I4" s="30"/>
    </row>
    <row r="5" spans="2:9" ht="18" x14ac:dyDescent="0.4">
      <c r="B5" s="13"/>
      <c r="C5" s="16"/>
      <c r="D5" s="29"/>
      <c r="E5" s="30"/>
      <c r="F5" s="31"/>
      <c r="G5" s="31"/>
      <c r="H5" s="31"/>
      <c r="I5" s="30"/>
    </row>
    <row r="6" spans="2:9" ht="18" x14ac:dyDescent="0.4">
      <c r="B6" s="33" t="s">
        <v>1</v>
      </c>
      <c r="C6" s="116"/>
      <c r="D6" s="29"/>
      <c r="E6" s="30"/>
      <c r="F6" s="31"/>
      <c r="G6" s="31"/>
      <c r="H6" s="31"/>
      <c r="I6" s="30"/>
    </row>
    <row r="7" spans="2:9" ht="18" x14ac:dyDescent="0.4">
      <c r="C7" s="29"/>
      <c r="D7" s="29"/>
      <c r="E7" s="30"/>
      <c r="F7" s="31"/>
      <c r="G7" s="31"/>
      <c r="H7" s="31"/>
      <c r="I7" s="30"/>
    </row>
    <row r="8" spans="2:9" ht="15.75" customHeight="1" x14ac:dyDescent="0.35">
      <c r="B8" s="179" t="s">
        <v>31</v>
      </c>
      <c r="C8" s="179"/>
      <c r="D8" s="179"/>
      <c r="E8" s="179"/>
      <c r="F8" s="182"/>
      <c r="G8" s="183"/>
      <c r="H8" s="183"/>
      <c r="I8" s="184"/>
    </row>
    <row r="9" spans="2:9" ht="16.25" customHeight="1" x14ac:dyDescent="0.35">
      <c r="B9" s="187" t="s">
        <v>34</v>
      </c>
      <c r="C9" s="187"/>
      <c r="D9" s="187"/>
      <c r="E9" s="187"/>
      <c r="F9" s="189"/>
      <c r="G9" s="190"/>
      <c r="H9" s="190"/>
      <c r="I9" s="190"/>
    </row>
    <row r="10" spans="2:9" ht="16.25" customHeight="1" x14ac:dyDescent="0.35">
      <c r="B10" s="187" t="s">
        <v>32</v>
      </c>
      <c r="C10" s="187"/>
      <c r="D10" s="187"/>
      <c r="E10" s="187"/>
      <c r="F10" s="189"/>
      <c r="G10" s="190"/>
      <c r="H10" s="190"/>
      <c r="I10" s="190"/>
    </row>
    <row r="11" spans="2:9" ht="16.25" customHeight="1" x14ac:dyDescent="0.35">
      <c r="B11" s="179" t="s">
        <v>33</v>
      </c>
      <c r="C11" s="179"/>
      <c r="D11" s="179"/>
      <c r="E11" s="179"/>
      <c r="F11" s="189"/>
      <c r="G11" s="190"/>
      <c r="H11" s="190"/>
      <c r="I11" s="190"/>
    </row>
    <row r="12" spans="2:9" ht="15.5" customHeight="1" x14ac:dyDescent="0.35">
      <c r="B12" s="188" t="s">
        <v>2</v>
      </c>
      <c r="C12" s="188"/>
      <c r="D12" s="188"/>
      <c r="E12" s="188"/>
      <c r="F12" s="189"/>
      <c r="G12" s="190"/>
      <c r="H12" s="190"/>
      <c r="I12" s="190"/>
    </row>
    <row r="13" spans="2:9" ht="16.25" customHeight="1" x14ac:dyDescent="0.35">
      <c r="B13" s="179" t="s">
        <v>3</v>
      </c>
      <c r="C13" s="179"/>
      <c r="D13" s="179"/>
      <c r="E13" s="179"/>
      <c r="F13" s="182"/>
      <c r="G13" s="183"/>
      <c r="H13" s="183"/>
      <c r="I13" s="184"/>
    </row>
    <row r="14" spans="2:9" ht="16.25" customHeight="1" x14ac:dyDescent="0.35">
      <c r="B14" s="179" t="s">
        <v>35</v>
      </c>
      <c r="C14" s="179"/>
      <c r="D14" s="179"/>
      <c r="E14" s="179"/>
      <c r="F14" s="182"/>
      <c r="G14" s="183"/>
      <c r="H14" s="183"/>
      <c r="I14" s="184"/>
    </row>
    <row r="15" spans="2:9" ht="16.5" customHeight="1" x14ac:dyDescent="0.35">
      <c r="B15" s="179" t="s">
        <v>4</v>
      </c>
      <c r="C15" s="179"/>
      <c r="D15" s="179"/>
      <c r="E15" s="179"/>
      <c r="F15" s="182"/>
      <c r="G15" s="183"/>
      <c r="H15" s="183"/>
      <c r="I15" s="184"/>
    </row>
    <row r="16" spans="2:9" ht="31" customHeight="1" x14ac:dyDescent="0.35">
      <c r="B16" s="179" t="s">
        <v>5</v>
      </c>
      <c r="C16" s="179"/>
      <c r="D16" s="179"/>
      <c r="E16" s="179"/>
      <c r="F16" s="182"/>
      <c r="G16" s="183"/>
      <c r="H16" s="183"/>
      <c r="I16" s="184"/>
    </row>
    <row r="17" spans="2:9" ht="18" customHeight="1" x14ac:dyDescent="0.35">
      <c r="C17" s="14"/>
      <c r="D17" s="14"/>
      <c r="E17" s="14"/>
      <c r="F17" s="17"/>
      <c r="G17" s="17"/>
      <c r="H17" s="17"/>
      <c r="I17" s="17"/>
    </row>
    <row r="18" spans="2:9" x14ac:dyDescent="0.35">
      <c r="B18" s="173" t="s">
        <v>6</v>
      </c>
      <c r="C18" s="173"/>
      <c r="D18" s="173"/>
      <c r="E18" s="173"/>
      <c r="F18" s="173"/>
      <c r="G18" s="173"/>
      <c r="H18" s="173"/>
      <c r="I18" s="34"/>
    </row>
    <row r="19" spans="2:9" x14ac:dyDescent="0.35">
      <c r="B19" s="181" t="s">
        <v>7</v>
      </c>
      <c r="C19" s="181"/>
      <c r="D19" s="181"/>
      <c r="E19" s="181"/>
      <c r="F19" s="181"/>
      <c r="G19" s="181"/>
      <c r="H19" s="181"/>
      <c r="I19" s="35"/>
    </row>
    <row r="20" spans="2:9" x14ac:dyDescent="0.35">
      <c r="B20" s="181" t="s">
        <v>88</v>
      </c>
      <c r="C20" s="181"/>
      <c r="D20" s="181"/>
      <c r="E20" s="181"/>
      <c r="F20" s="181"/>
      <c r="G20" s="181"/>
      <c r="H20" s="181"/>
      <c r="I20" s="35"/>
    </row>
    <row r="21" spans="2:9" x14ac:dyDescent="0.35">
      <c r="B21" s="181" t="s">
        <v>8</v>
      </c>
      <c r="C21" s="181"/>
      <c r="D21" s="181"/>
      <c r="E21" s="181"/>
      <c r="F21" s="181"/>
      <c r="G21" s="181"/>
      <c r="H21" s="181"/>
      <c r="I21" s="35"/>
    </row>
    <row r="22" spans="2:9" x14ac:dyDescent="0.35">
      <c r="B22" s="181" t="s">
        <v>9</v>
      </c>
      <c r="C22" s="181"/>
      <c r="D22" s="181"/>
      <c r="E22" s="181"/>
      <c r="F22" s="181"/>
      <c r="G22" s="181"/>
      <c r="H22" s="181"/>
    </row>
    <row r="23" spans="2:9" x14ac:dyDescent="0.35">
      <c r="B23" s="180" t="s">
        <v>10</v>
      </c>
      <c r="C23" s="180"/>
      <c r="D23" s="180"/>
      <c r="E23" s="180"/>
      <c r="F23" s="180"/>
      <c r="G23" s="180"/>
      <c r="H23" s="180"/>
      <c r="I23" s="28"/>
    </row>
    <row r="24" spans="2:9" x14ac:dyDescent="0.35">
      <c r="B24" s="181" t="s">
        <v>11</v>
      </c>
      <c r="C24" s="181"/>
      <c r="D24" s="181"/>
      <c r="E24" s="181"/>
      <c r="F24" s="181"/>
      <c r="G24" s="181"/>
      <c r="H24" s="181"/>
    </row>
    <row r="27" spans="2:9" x14ac:dyDescent="0.35">
      <c r="B27" s="173" t="s">
        <v>89</v>
      </c>
      <c r="C27" s="173"/>
      <c r="D27" s="173"/>
      <c r="E27" s="173"/>
      <c r="F27" s="173"/>
      <c r="G27" s="173"/>
      <c r="H27" s="173"/>
    </row>
    <row r="29" spans="2:9" ht="30" x14ac:dyDescent="0.35">
      <c r="B29" s="36" t="s">
        <v>14</v>
      </c>
      <c r="C29" s="36" t="s">
        <v>90</v>
      </c>
      <c r="D29" s="36" t="s">
        <v>91</v>
      </c>
      <c r="E29" s="37" t="s">
        <v>225</v>
      </c>
      <c r="F29" s="37" t="s">
        <v>241</v>
      </c>
      <c r="G29" s="37" t="s">
        <v>92</v>
      </c>
      <c r="H29" s="37" t="s">
        <v>93</v>
      </c>
    </row>
    <row r="30" spans="2:9" x14ac:dyDescent="0.35">
      <c r="B30" s="38" t="s">
        <v>181</v>
      </c>
      <c r="C30" s="88"/>
      <c r="D30" s="88"/>
      <c r="E30" s="39">
        <v>1</v>
      </c>
      <c r="F30" s="42"/>
      <c r="G30" s="121">
        <f>E30*F30</f>
        <v>0</v>
      </c>
      <c r="H30" s="121">
        <f>G30*1.21</f>
        <v>0</v>
      </c>
    </row>
    <row r="32" spans="2:9" x14ac:dyDescent="0.35">
      <c r="B32" s="173" t="s">
        <v>94</v>
      </c>
      <c r="C32" s="173"/>
      <c r="D32" s="173"/>
      <c r="E32" s="173"/>
    </row>
    <row r="34" spans="2:10" ht="45" x14ac:dyDescent="0.35">
      <c r="B34" s="37" t="s">
        <v>13</v>
      </c>
      <c r="C34" s="178" t="s">
        <v>95</v>
      </c>
      <c r="D34" s="174"/>
      <c r="E34" s="40" t="s">
        <v>101</v>
      </c>
    </row>
    <row r="35" spans="2:10" ht="34" customHeight="1" x14ac:dyDescent="0.35">
      <c r="B35" s="41" t="s">
        <v>64</v>
      </c>
      <c r="C35" s="165" t="str">
        <f>'Vertinimo tvarka'!C16</f>
        <v xml:space="preserve">Ant linijinio daviklio sumontuoti sistemos valdymo klavišai, leidžiantys keisti skanavimo gylį, stabdyti ir paleisti skanavimą, keisti skanavimo režimus </v>
      </c>
      <c r="D35" s="166"/>
      <c r="E35" s="42"/>
      <c r="F35" s="47"/>
    </row>
    <row r="36" spans="2:10" x14ac:dyDescent="0.35">
      <c r="B36" s="131" t="s">
        <v>65</v>
      </c>
      <c r="C36" s="165" t="str">
        <f>'Vertinimo tvarka'!C17</f>
        <v>Sektorinio daviklio apžiūros kampas (angliškai: Field of view) ≥ 120°</v>
      </c>
      <c r="D36" s="166"/>
      <c r="E36" s="124"/>
      <c r="F36" s="126"/>
    </row>
    <row r="37" spans="2:10" ht="47" customHeight="1" x14ac:dyDescent="0.35">
      <c r="B37" s="43" t="s">
        <v>66</v>
      </c>
      <c r="C37" s="176" t="str">
        <f>'Vertinimo tvarka'!C18</f>
        <v>Bent viena sistema komplektuojama apatinės tuščiosios venos  kolapsiškumo indekso automatinio matavimo funkcija, skirta įvertinti skysčių terapijos efektyvumą šoko būklės pacientams</v>
      </c>
      <c r="D37" s="177"/>
      <c r="E37" s="42"/>
      <c r="F37" s="126"/>
    </row>
    <row r="38" spans="2:10" ht="35" customHeight="1" x14ac:dyDescent="0.35">
      <c r="B38" s="43" t="s">
        <v>67</v>
      </c>
      <c r="C38" s="165" t="str">
        <f>'Vertinimo tvarka'!C19</f>
        <v xml:space="preserve">Bent viena ultragarsinė sistema komplektuojama su ne mažiau kaip 3 aktyviomis jungtimis davikliams prijungti </v>
      </c>
      <c r="D38" s="166"/>
      <c r="E38" s="42"/>
      <c r="F38" s="126"/>
    </row>
    <row r="39" spans="2:10" x14ac:dyDescent="0.35">
      <c r="B39" s="43" t="s">
        <v>231</v>
      </c>
      <c r="C39" s="165" t="str">
        <f>'Vertinimo tvarka'!C20</f>
        <v>Linijinio daviklio maksimalus skenavimo dažnis ne mažesnis kaip 20 MHz</v>
      </c>
      <c r="D39" s="166"/>
      <c r="E39" s="42"/>
      <c r="F39" s="126"/>
    </row>
    <row r="41" spans="2:10" x14ac:dyDescent="0.35">
      <c r="B41" s="173" t="s">
        <v>96</v>
      </c>
      <c r="C41" s="173"/>
      <c r="D41" s="173"/>
    </row>
    <row r="42" spans="2:10" x14ac:dyDescent="0.35">
      <c r="C42" s="14"/>
      <c r="D42" s="14"/>
      <c r="E42" s="14"/>
      <c r="F42" s="14"/>
      <c r="G42" s="14"/>
      <c r="H42" s="14"/>
      <c r="I42" s="14"/>
      <c r="J42" s="14"/>
    </row>
    <row r="43" spans="2:10" x14ac:dyDescent="0.35">
      <c r="B43" s="174" t="s">
        <v>97</v>
      </c>
      <c r="C43" s="174"/>
      <c r="D43" s="40" t="s">
        <v>98</v>
      </c>
      <c r="E43" s="37" t="s">
        <v>99</v>
      </c>
      <c r="F43" s="14"/>
      <c r="G43" s="14"/>
      <c r="H43" s="14"/>
      <c r="I43" s="14"/>
      <c r="J43" s="14"/>
    </row>
    <row r="44" spans="2:10" x14ac:dyDescent="0.35">
      <c r="B44" s="175" t="s">
        <v>153</v>
      </c>
      <c r="C44" s="175"/>
      <c r="D44" s="44"/>
      <c r="E44" s="45" t="s">
        <v>100</v>
      </c>
      <c r="F44" s="14"/>
      <c r="G44" s="14"/>
      <c r="H44" s="14"/>
      <c r="I44" s="14"/>
      <c r="J44" s="14"/>
    </row>
    <row r="45" spans="2:10" ht="16" customHeight="1" x14ac:dyDescent="0.35">
      <c r="B45" s="171" t="s">
        <v>102</v>
      </c>
      <c r="C45" s="172"/>
      <c r="D45" s="14"/>
      <c r="E45" s="14"/>
      <c r="F45" s="14"/>
      <c r="G45" s="14"/>
      <c r="H45" s="14"/>
      <c r="I45" s="14"/>
      <c r="J45" s="14"/>
    </row>
    <row r="46" spans="2:10" ht="16" customHeight="1" x14ac:dyDescent="0.35">
      <c r="B46" s="167" t="s">
        <v>68</v>
      </c>
      <c r="C46" s="168"/>
      <c r="D46" s="46"/>
    </row>
    <row r="47" spans="2:10" x14ac:dyDescent="0.35">
      <c r="B47" s="167"/>
      <c r="C47" s="168"/>
      <c r="D47" s="46"/>
    </row>
    <row r="48" spans="2:10" ht="15.75" customHeight="1" x14ac:dyDescent="0.35">
      <c r="B48" s="167" t="s">
        <v>69</v>
      </c>
      <c r="C48" s="168"/>
    </row>
    <row r="49" spans="2:3" x14ac:dyDescent="0.35">
      <c r="B49" s="167"/>
      <c r="C49" s="168"/>
    </row>
    <row r="50" spans="2:3" ht="15.75" customHeight="1" x14ac:dyDescent="0.35">
      <c r="B50" s="167" t="s">
        <v>70</v>
      </c>
      <c r="C50" s="168"/>
    </row>
    <row r="51" spans="2:3" ht="16" customHeight="1" x14ac:dyDescent="0.35">
      <c r="B51" s="167" t="s">
        <v>71</v>
      </c>
      <c r="C51" s="168"/>
    </row>
    <row r="52" spans="2:3" ht="16" customHeight="1" x14ac:dyDescent="0.35">
      <c r="B52" s="167" t="s">
        <v>72</v>
      </c>
      <c r="C52" s="168"/>
    </row>
    <row r="53" spans="2:3" ht="15.75" customHeight="1" x14ac:dyDescent="0.35">
      <c r="B53" s="167" t="s">
        <v>73</v>
      </c>
      <c r="C53" s="168"/>
    </row>
    <row r="54" spans="2:3" x14ac:dyDescent="0.35">
      <c r="B54" s="169"/>
      <c r="C54" s="170"/>
    </row>
    <row r="55" spans="2:3" x14ac:dyDescent="0.35">
      <c r="B55" s="47"/>
      <c r="C55" s="47"/>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6:D36"/>
    <mergeCell ref="C39:D39"/>
  </mergeCells>
  <phoneticPr fontId="26"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C7" sqref="C7:E7"/>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3"/>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230" t="s">
        <v>15</v>
      </c>
      <c r="B2" s="230"/>
      <c r="C2" s="230"/>
      <c r="D2" s="230"/>
      <c r="E2" s="230"/>
      <c r="F2" s="230"/>
      <c r="G2" s="230"/>
      <c r="H2" s="230"/>
      <c r="I2" s="230"/>
      <c r="J2" s="230"/>
      <c r="K2" s="231"/>
      <c r="L2" s="1"/>
      <c r="M2" s="1"/>
      <c r="N2" s="1"/>
      <c r="O2" s="1"/>
      <c r="P2" s="1"/>
      <c r="Q2" s="1"/>
      <c r="R2" s="1"/>
      <c r="S2" s="1"/>
      <c r="T2" s="3"/>
      <c r="U2" s="3"/>
      <c r="V2" s="3"/>
      <c r="W2" s="3"/>
      <c r="X2" s="3"/>
      <c r="Y2" s="3"/>
      <c r="Z2" s="3"/>
      <c r="AA2" s="3"/>
    </row>
    <row r="3" spans="1:27" ht="15.5" x14ac:dyDescent="0.35">
      <c r="A3" s="230"/>
      <c r="B3" s="230"/>
      <c r="C3" s="230"/>
      <c r="D3" s="230"/>
      <c r="E3" s="230"/>
      <c r="F3" s="230"/>
      <c r="G3" s="230"/>
      <c r="H3" s="230"/>
      <c r="I3" s="230"/>
      <c r="J3" s="230"/>
      <c r="K3" s="231"/>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232" t="s">
        <v>16</v>
      </c>
      <c r="B5" s="233"/>
      <c r="C5" s="233" t="s">
        <v>17</v>
      </c>
      <c r="D5" s="233"/>
      <c r="E5" s="233"/>
      <c r="F5" s="233" t="s">
        <v>18</v>
      </c>
      <c r="G5" s="233"/>
      <c r="H5" s="233"/>
      <c r="I5" s="233" t="s">
        <v>19</v>
      </c>
      <c r="J5" s="226"/>
      <c r="K5" s="94" t="s">
        <v>20</v>
      </c>
      <c r="L5" s="1"/>
      <c r="M5" s="1"/>
      <c r="N5" s="1"/>
      <c r="O5" s="1"/>
      <c r="P5" s="1"/>
      <c r="Q5" s="1"/>
      <c r="R5" s="1"/>
      <c r="S5" s="1"/>
      <c r="T5" s="3"/>
      <c r="U5" s="3"/>
      <c r="V5" s="3"/>
      <c r="W5" s="3"/>
      <c r="X5" s="3"/>
      <c r="Y5" s="3"/>
      <c r="Z5" s="3"/>
      <c r="AA5" s="3"/>
    </row>
    <row r="6" spans="1:27" ht="15.5" x14ac:dyDescent="0.35">
      <c r="A6" s="227"/>
      <c r="B6" s="228"/>
      <c r="C6" s="229"/>
      <c r="D6" s="228"/>
      <c r="E6" s="228"/>
      <c r="F6" s="229"/>
      <c r="G6" s="228"/>
      <c r="H6" s="228"/>
      <c r="I6" s="229"/>
      <c r="J6" s="228"/>
      <c r="K6" s="5"/>
      <c r="L6" s="1"/>
      <c r="M6" s="1"/>
      <c r="N6" s="1"/>
      <c r="O6" s="1"/>
      <c r="P6" s="1"/>
      <c r="Q6" s="1"/>
      <c r="R6" s="1"/>
      <c r="S6" s="1"/>
      <c r="T6" s="3"/>
      <c r="U6" s="3"/>
      <c r="V6" s="3"/>
      <c r="W6" s="3"/>
      <c r="X6" s="3"/>
      <c r="Y6" s="3"/>
      <c r="Z6" s="3"/>
      <c r="AA6" s="3"/>
    </row>
    <row r="7" spans="1:27" ht="15.5" x14ac:dyDescent="0.35">
      <c r="A7" s="227"/>
      <c r="B7" s="228"/>
      <c r="C7" s="229"/>
      <c r="D7" s="228"/>
      <c r="E7" s="228"/>
      <c r="F7" s="229"/>
      <c r="G7" s="228"/>
      <c r="H7" s="228"/>
      <c r="I7" s="229"/>
      <c r="J7" s="228"/>
      <c r="K7" s="5"/>
      <c r="L7" s="1"/>
      <c r="M7" s="1"/>
      <c r="N7" s="1"/>
      <c r="O7" s="1"/>
      <c r="P7" s="1"/>
      <c r="Q7" s="1"/>
      <c r="R7" s="1"/>
      <c r="S7" s="1"/>
      <c r="T7" s="3"/>
      <c r="U7" s="3"/>
      <c r="V7" s="3"/>
      <c r="W7" s="3"/>
      <c r="X7" s="3"/>
      <c r="Y7" s="3"/>
      <c r="Z7" s="3"/>
      <c r="AA7" s="3"/>
    </row>
    <row r="8" spans="1:27" ht="15.5" x14ac:dyDescent="0.35">
      <c r="A8" s="227"/>
      <c r="B8" s="228"/>
      <c r="C8" s="229"/>
      <c r="D8" s="228"/>
      <c r="E8" s="228"/>
      <c r="F8" s="229"/>
      <c r="G8" s="228"/>
      <c r="H8" s="228"/>
      <c r="I8" s="229"/>
      <c r="J8" s="228"/>
      <c r="K8" s="5"/>
      <c r="L8" s="1"/>
      <c r="M8" s="1"/>
      <c r="N8" s="1"/>
      <c r="O8" s="1"/>
      <c r="P8" s="1"/>
      <c r="Q8" s="1"/>
      <c r="R8" s="1"/>
      <c r="S8" s="1"/>
      <c r="T8" s="3"/>
      <c r="U8" s="3"/>
      <c r="V8" s="3"/>
      <c r="W8" s="3"/>
      <c r="X8" s="3"/>
      <c r="Y8" s="3"/>
      <c r="Z8" s="3"/>
      <c r="AA8" s="3"/>
    </row>
    <row r="9" spans="1:27" ht="15.5" x14ac:dyDescent="0.35">
      <c r="A9" s="227"/>
      <c r="B9" s="228"/>
      <c r="C9" s="229"/>
      <c r="D9" s="228"/>
      <c r="E9" s="228"/>
      <c r="F9" s="229"/>
      <c r="G9" s="228"/>
      <c r="H9" s="228"/>
      <c r="I9" s="229"/>
      <c r="J9" s="228"/>
      <c r="K9" s="5"/>
      <c r="L9" s="1"/>
      <c r="M9" s="1"/>
      <c r="N9" s="1"/>
      <c r="O9" s="1"/>
      <c r="P9" s="1"/>
      <c r="Q9" s="1"/>
      <c r="R9" s="1"/>
      <c r="S9" s="1"/>
      <c r="T9" s="3"/>
      <c r="U9" s="3"/>
      <c r="V9" s="3"/>
      <c r="W9" s="3"/>
      <c r="X9" s="3"/>
      <c r="Y9" s="3"/>
      <c r="Z9" s="3"/>
      <c r="AA9" s="3"/>
    </row>
    <row r="10" spans="1:27" ht="15.5" x14ac:dyDescent="0.35">
      <c r="A10" s="227"/>
      <c r="B10" s="228"/>
      <c r="C10" s="229"/>
      <c r="D10" s="228"/>
      <c r="E10" s="228"/>
      <c r="F10" s="229"/>
      <c r="G10" s="228"/>
      <c r="H10" s="228"/>
      <c r="I10" s="229"/>
      <c r="J10" s="228"/>
      <c r="K10" s="5"/>
      <c r="L10" s="1"/>
      <c r="M10" s="1"/>
      <c r="N10" s="1"/>
      <c r="O10" s="1"/>
      <c r="P10" s="1"/>
      <c r="Q10" s="1"/>
      <c r="R10" s="1"/>
      <c r="S10" s="1"/>
      <c r="T10" s="3"/>
      <c r="U10" s="3"/>
      <c r="V10" s="3"/>
      <c r="W10" s="3"/>
      <c r="X10" s="3"/>
      <c r="Y10" s="3"/>
      <c r="Z10" s="3"/>
      <c r="AA10" s="3"/>
    </row>
    <row r="11" spans="1:27" ht="15.5" x14ac:dyDescent="0.35">
      <c r="A11" s="227"/>
      <c r="B11" s="228"/>
      <c r="C11" s="229"/>
      <c r="D11" s="228"/>
      <c r="E11" s="228"/>
      <c r="F11" s="229"/>
      <c r="G11" s="228"/>
      <c r="H11" s="228"/>
      <c r="I11" s="229"/>
      <c r="J11" s="228"/>
      <c r="K11" s="5"/>
      <c r="L11" s="1"/>
      <c r="M11" s="1"/>
      <c r="N11" s="1"/>
      <c r="O11" s="1"/>
      <c r="P11" s="1"/>
      <c r="Q11" s="1"/>
      <c r="R11" s="1"/>
      <c r="S11" s="1"/>
      <c r="T11" s="3"/>
      <c r="U11" s="3"/>
      <c r="V11" s="3"/>
      <c r="W11" s="3"/>
      <c r="X11" s="3"/>
      <c r="Y11" s="3"/>
      <c r="Z11" s="3"/>
      <c r="AA11" s="3"/>
    </row>
    <row r="12" spans="1:27" ht="15.5" x14ac:dyDescent="0.35">
      <c r="A12" s="227"/>
      <c r="B12" s="228"/>
      <c r="C12" s="229"/>
      <c r="D12" s="228"/>
      <c r="E12" s="228"/>
      <c r="F12" s="229"/>
      <c r="G12" s="228"/>
      <c r="H12" s="228"/>
      <c r="I12" s="229"/>
      <c r="J12" s="228"/>
      <c r="K12" s="5"/>
      <c r="L12" s="1"/>
      <c r="M12" s="1"/>
      <c r="N12" s="1"/>
      <c r="O12" s="1"/>
      <c r="P12" s="1"/>
      <c r="Q12" s="1"/>
      <c r="R12" s="1"/>
      <c r="S12" s="1"/>
      <c r="T12" s="3"/>
      <c r="U12" s="3"/>
      <c r="V12" s="3"/>
      <c r="W12" s="3"/>
      <c r="X12" s="3"/>
      <c r="Y12" s="3"/>
      <c r="Z12" s="3"/>
      <c r="AA12" s="3"/>
    </row>
    <row r="13" spans="1:27" ht="15.5" x14ac:dyDescent="0.35">
      <c r="A13" s="227"/>
      <c r="B13" s="228"/>
      <c r="C13" s="229"/>
      <c r="D13" s="228"/>
      <c r="E13" s="228"/>
      <c r="F13" s="229"/>
      <c r="G13" s="228"/>
      <c r="H13" s="228"/>
      <c r="I13" s="229"/>
      <c r="J13" s="228"/>
      <c r="K13" s="5"/>
      <c r="L13" s="1"/>
      <c r="M13" s="1"/>
      <c r="N13" s="1"/>
      <c r="O13" s="1"/>
      <c r="P13" s="1"/>
      <c r="Q13" s="1"/>
      <c r="R13" s="1"/>
      <c r="S13" s="1"/>
      <c r="T13" s="3"/>
      <c r="U13" s="3"/>
      <c r="V13" s="3"/>
      <c r="W13" s="3"/>
      <c r="X13" s="3"/>
      <c r="Y13" s="3"/>
      <c r="Z13" s="3"/>
      <c r="AA13" s="3"/>
    </row>
    <row r="14" spans="1:27" ht="15.5" x14ac:dyDescent="0.35">
      <c r="A14" s="227"/>
      <c r="B14" s="228"/>
      <c r="C14" s="229"/>
      <c r="D14" s="228"/>
      <c r="E14" s="228"/>
      <c r="F14" s="229"/>
      <c r="G14" s="228"/>
      <c r="H14" s="228"/>
      <c r="I14" s="229"/>
      <c r="J14" s="228"/>
      <c r="K14" s="5"/>
      <c r="L14" s="1"/>
      <c r="M14" s="1"/>
      <c r="N14" s="1"/>
      <c r="O14" s="1"/>
      <c r="P14" s="1"/>
      <c r="Q14" s="1"/>
      <c r="R14" s="1"/>
      <c r="S14" s="1"/>
      <c r="T14" s="3"/>
      <c r="U14" s="3"/>
      <c r="V14" s="3"/>
      <c r="W14" s="3"/>
      <c r="X14" s="3"/>
      <c r="Y14" s="3"/>
      <c r="Z14" s="3"/>
      <c r="AA14" s="3"/>
    </row>
    <row r="15" spans="1:27" ht="16" thickBot="1" x14ac:dyDescent="0.4">
      <c r="A15" s="221"/>
      <c r="B15" s="222"/>
      <c r="C15" s="223"/>
      <c r="D15" s="222"/>
      <c r="E15" s="222"/>
      <c r="F15" s="223"/>
      <c r="G15" s="222"/>
      <c r="H15" s="222"/>
      <c r="I15" s="223"/>
      <c r="J15" s="222"/>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24" t="s">
        <v>21</v>
      </c>
      <c r="B17" s="224"/>
      <c r="C17" s="224"/>
      <c r="D17" s="224"/>
      <c r="E17" s="224"/>
      <c r="F17" s="224"/>
      <c r="G17" s="224"/>
      <c r="H17" s="224"/>
      <c r="I17" s="224"/>
      <c r="J17" s="224"/>
      <c r="K17" s="224"/>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25" t="s">
        <v>14</v>
      </c>
      <c r="B19" s="217"/>
      <c r="C19" s="226" t="s">
        <v>17</v>
      </c>
      <c r="D19" s="216"/>
      <c r="E19" s="217"/>
      <c r="F19" s="226" t="s">
        <v>22</v>
      </c>
      <c r="G19" s="216"/>
      <c r="H19" s="217"/>
      <c r="I19" s="226" t="s">
        <v>19</v>
      </c>
      <c r="J19" s="218"/>
      <c r="K19" s="8"/>
      <c r="L19" s="1"/>
      <c r="M19" s="1"/>
      <c r="N19" s="1"/>
      <c r="O19" s="1"/>
      <c r="P19" s="1"/>
      <c r="Q19" s="1"/>
      <c r="R19" s="1"/>
      <c r="S19" s="1"/>
      <c r="T19" s="3"/>
      <c r="U19" s="3"/>
      <c r="V19" s="3"/>
      <c r="W19" s="3"/>
      <c r="X19" s="3"/>
      <c r="Y19" s="3"/>
      <c r="Z19" s="3"/>
      <c r="AA19" s="3"/>
    </row>
    <row r="20" spans="1:27" ht="15.5" x14ac:dyDescent="0.35">
      <c r="A20" s="219"/>
      <c r="B20" s="220"/>
      <c r="C20" s="213"/>
      <c r="D20" s="205"/>
      <c r="E20" s="220"/>
      <c r="F20" s="213"/>
      <c r="G20" s="205"/>
      <c r="H20" s="220"/>
      <c r="I20" s="213"/>
      <c r="J20" s="206"/>
      <c r="K20" s="8"/>
      <c r="L20" s="1"/>
      <c r="M20" s="1"/>
      <c r="N20" s="1"/>
      <c r="O20" s="1"/>
      <c r="P20" s="1"/>
      <c r="Q20" s="1"/>
      <c r="R20" s="1"/>
      <c r="S20" s="1"/>
      <c r="T20" s="3"/>
      <c r="U20" s="3"/>
      <c r="V20" s="3"/>
      <c r="W20" s="3"/>
      <c r="X20" s="3"/>
      <c r="Y20" s="3"/>
      <c r="Z20" s="3"/>
      <c r="AA20" s="3"/>
    </row>
    <row r="21" spans="1:27" ht="15.5" x14ac:dyDescent="0.35">
      <c r="A21" s="219"/>
      <c r="B21" s="220"/>
      <c r="C21" s="213"/>
      <c r="D21" s="205"/>
      <c r="E21" s="220"/>
      <c r="F21" s="213"/>
      <c r="G21" s="205"/>
      <c r="H21" s="220"/>
      <c r="I21" s="213"/>
      <c r="J21" s="206"/>
      <c r="K21" s="8"/>
      <c r="L21" s="1"/>
      <c r="M21" s="1"/>
      <c r="N21" s="1"/>
      <c r="O21" s="1"/>
      <c r="P21" s="1"/>
      <c r="Q21" s="1"/>
      <c r="R21" s="1"/>
      <c r="S21" s="1"/>
      <c r="T21" s="3"/>
      <c r="U21" s="3"/>
      <c r="V21" s="3"/>
      <c r="W21" s="3"/>
      <c r="X21" s="3"/>
      <c r="Y21" s="3"/>
      <c r="Z21" s="3"/>
      <c r="AA21" s="3"/>
    </row>
    <row r="22" spans="1:27" ht="15.5" x14ac:dyDescent="0.35">
      <c r="A22" s="219"/>
      <c r="B22" s="220"/>
      <c r="C22" s="213"/>
      <c r="D22" s="205"/>
      <c r="E22" s="220"/>
      <c r="F22" s="213"/>
      <c r="G22" s="205"/>
      <c r="H22" s="220"/>
      <c r="I22" s="213"/>
      <c r="J22" s="206"/>
      <c r="K22" s="8"/>
      <c r="L22" s="1"/>
      <c r="M22" s="1"/>
      <c r="N22" s="1"/>
      <c r="O22" s="1"/>
      <c r="P22" s="1"/>
      <c r="Q22" s="1"/>
      <c r="R22" s="1"/>
      <c r="S22" s="1"/>
      <c r="T22" s="3"/>
      <c r="U22" s="3"/>
      <c r="V22" s="3"/>
      <c r="W22" s="3"/>
      <c r="X22" s="3"/>
      <c r="Y22" s="3"/>
      <c r="Z22" s="3"/>
      <c r="AA22" s="3"/>
    </row>
    <row r="23" spans="1:27" ht="15.5" x14ac:dyDescent="0.35">
      <c r="A23" s="219"/>
      <c r="B23" s="220"/>
      <c r="C23" s="213"/>
      <c r="D23" s="205"/>
      <c r="E23" s="220"/>
      <c r="F23" s="213"/>
      <c r="G23" s="205"/>
      <c r="H23" s="220"/>
      <c r="I23" s="213"/>
      <c r="J23" s="206"/>
      <c r="K23" s="8"/>
      <c r="L23" s="1"/>
      <c r="M23" s="1"/>
      <c r="N23" s="1"/>
      <c r="O23" s="1"/>
      <c r="P23" s="1"/>
      <c r="Q23" s="1"/>
      <c r="R23" s="1"/>
      <c r="S23" s="1"/>
      <c r="T23" s="3"/>
      <c r="U23" s="3"/>
      <c r="V23" s="3"/>
      <c r="W23" s="3"/>
      <c r="X23" s="3"/>
      <c r="Y23" s="3"/>
      <c r="Z23" s="3"/>
      <c r="AA23" s="3"/>
    </row>
    <row r="24" spans="1:27" ht="15.5" x14ac:dyDescent="0.35">
      <c r="A24" s="219"/>
      <c r="B24" s="220"/>
      <c r="C24" s="213"/>
      <c r="D24" s="205"/>
      <c r="E24" s="220"/>
      <c r="F24" s="213"/>
      <c r="G24" s="205"/>
      <c r="H24" s="220"/>
      <c r="I24" s="213"/>
      <c r="J24" s="206"/>
      <c r="K24" s="8"/>
      <c r="L24" s="1"/>
      <c r="M24" s="1"/>
      <c r="N24" s="1"/>
      <c r="O24" s="1"/>
      <c r="P24" s="1"/>
      <c r="Q24" s="1"/>
      <c r="R24" s="1"/>
      <c r="S24" s="1"/>
      <c r="T24" s="3"/>
      <c r="U24" s="3"/>
      <c r="V24" s="3"/>
      <c r="W24" s="3"/>
      <c r="X24" s="3"/>
      <c r="Y24" s="3"/>
      <c r="Z24" s="3"/>
      <c r="AA24" s="3"/>
    </row>
    <row r="25" spans="1:27" ht="15.5" x14ac:dyDescent="0.35">
      <c r="A25" s="219"/>
      <c r="B25" s="220"/>
      <c r="C25" s="213"/>
      <c r="D25" s="205"/>
      <c r="E25" s="220"/>
      <c r="F25" s="213"/>
      <c r="G25" s="205"/>
      <c r="H25" s="220"/>
      <c r="I25" s="213"/>
      <c r="J25" s="206"/>
      <c r="K25" s="8"/>
      <c r="L25" s="1"/>
      <c r="M25" s="1"/>
      <c r="N25" s="1"/>
      <c r="O25" s="1"/>
      <c r="P25" s="1"/>
      <c r="Q25" s="1"/>
      <c r="R25" s="1"/>
      <c r="S25" s="1"/>
      <c r="T25" s="3"/>
      <c r="U25" s="3"/>
      <c r="V25" s="3"/>
      <c r="W25" s="3"/>
      <c r="X25" s="3"/>
      <c r="Y25" s="3"/>
      <c r="Z25" s="3"/>
      <c r="AA25" s="3"/>
    </row>
    <row r="26" spans="1:27" ht="15.5" x14ac:dyDescent="0.35">
      <c r="A26" s="219"/>
      <c r="B26" s="220"/>
      <c r="C26" s="213"/>
      <c r="D26" s="205"/>
      <c r="E26" s="220"/>
      <c r="F26" s="213"/>
      <c r="G26" s="205"/>
      <c r="H26" s="220"/>
      <c r="I26" s="213"/>
      <c r="J26" s="206"/>
      <c r="K26" s="8"/>
      <c r="L26" s="1"/>
      <c r="M26" s="1"/>
      <c r="N26" s="1"/>
      <c r="O26" s="1"/>
      <c r="P26" s="1"/>
      <c r="Q26" s="1"/>
      <c r="R26" s="1"/>
      <c r="S26" s="1"/>
      <c r="T26" s="3"/>
      <c r="U26" s="3"/>
      <c r="V26" s="3"/>
      <c r="W26" s="3"/>
      <c r="X26" s="3"/>
      <c r="Y26" s="3"/>
      <c r="Z26" s="3"/>
      <c r="AA26" s="3"/>
    </row>
    <row r="27" spans="1:27" ht="15.5" x14ac:dyDescent="0.35">
      <c r="A27" s="219"/>
      <c r="B27" s="220"/>
      <c r="C27" s="213"/>
      <c r="D27" s="205"/>
      <c r="E27" s="220"/>
      <c r="F27" s="213"/>
      <c r="G27" s="205"/>
      <c r="H27" s="220"/>
      <c r="I27" s="213"/>
      <c r="J27" s="206"/>
      <c r="K27" s="8"/>
      <c r="L27" s="1"/>
      <c r="M27" s="1"/>
      <c r="N27" s="1"/>
      <c r="O27" s="1"/>
      <c r="P27" s="1"/>
      <c r="Q27" s="1"/>
      <c r="R27" s="1"/>
      <c r="S27" s="1"/>
      <c r="T27" s="3"/>
      <c r="U27" s="3"/>
      <c r="V27" s="3"/>
      <c r="W27" s="3"/>
      <c r="X27" s="3"/>
      <c r="Y27" s="3"/>
      <c r="Z27" s="3"/>
      <c r="AA27" s="3"/>
    </row>
    <row r="28" spans="1:27" ht="15.5" x14ac:dyDescent="0.35">
      <c r="A28" s="219"/>
      <c r="B28" s="220"/>
      <c r="C28" s="213"/>
      <c r="D28" s="205"/>
      <c r="E28" s="220"/>
      <c r="F28" s="213"/>
      <c r="G28" s="205"/>
      <c r="H28" s="220"/>
      <c r="I28" s="213"/>
      <c r="J28" s="206"/>
      <c r="K28" s="8"/>
      <c r="L28" s="1"/>
      <c r="M28" s="1"/>
      <c r="N28" s="1"/>
      <c r="O28" s="1"/>
      <c r="P28" s="1"/>
      <c r="Q28" s="1"/>
      <c r="R28" s="1"/>
      <c r="S28" s="1"/>
      <c r="T28" s="3"/>
      <c r="U28" s="3"/>
      <c r="V28" s="3"/>
      <c r="W28" s="3"/>
      <c r="X28" s="3"/>
      <c r="Y28" s="3"/>
      <c r="Z28" s="3"/>
      <c r="AA28" s="3"/>
    </row>
    <row r="29" spans="1:27" ht="15.5" x14ac:dyDescent="0.35">
      <c r="A29" s="219"/>
      <c r="B29" s="220"/>
      <c r="C29" s="213"/>
      <c r="D29" s="205"/>
      <c r="E29" s="220"/>
      <c r="F29" s="213"/>
      <c r="G29" s="205"/>
      <c r="H29" s="220"/>
      <c r="I29" s="213"/>
      <c r="J29" s="206"/>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15"/>
      <c r="B31" s="215"/>
      <c r="C31" s="215"/>
      <c r="D31" s="215"/>
      <c r="E31" s="215"/>
      <c r="F31" s="215"/>
      <c r="G31" s="215"/>
      <c r="H31" s="215"/>
      <c r="I31" s="215"/>
      <c r="J31" s="215"/>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45</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16" t="s">
        <v>23</v>
      </c>
      <c r="C35" s="216"/>
      <c r="D35" s="216"/>
      <c r="E35" s="216"/>
      <c r="F35" s="216"/>
      <c r="G35" s="217"/>
      <c r="H35" s="216" t="s">
        <v>46</v>
      </c>
      <c r="I35" s="216"/>
      <c r="J35" s="218"/>
      <c r="K35" s="1"/>
      <c r="L35" s="1"/>
      <c r="M35" s="1"/>
      <c r="N35" s="1"/>
      <c r="O35" s="1"/>
      <c r="P35" s="1"/>
      <c r="Q35" s="1"/>
      <c r="R35" s="1"/>
      <c r="S35" s="1"/>
      <c r="T35" s="3"/>
      <c r="U35" s="3"/>
      <c r="V35" s="3"/>
      <c r="W35" s="3"/>
      <c r="X35" s="3"/>
      <c r="Y35" s="3"/>
      <c r="Z35" s="3"/>
      <c r="AA35" s="3"/>
    </row>
    <row r="36" spans="1:27" ht="15.5" x14ac:dyDescent="0.35">
      <c r="A36" s="18">
        <v>1</v>
      </c>
      <c r="B36" s="210" t="s">
        <v>24</v>
      </c>
      <c r="C36" s="211"/>
      <c r="D36" s="211"/>
      <c r="E36" s="211"/>
      <c r="F36" s="211"/>
      <c r="G36" s="212"/>
      <c r="H36" s="204"/>
      <c r="I36" s="205"/>
      <c r="J36" s="206"/>
      <c r="K36" s="1"/>
      <c r="L36" s="1"/>
      <c r="M36" s="1"/>
      <c r="N36" s="1"/>
      <c r="O36" s="1"/>
      <c r="P36" s="1"/>
      <c r="Q36" s="1"/>
      <c r="R36" s="1"/>
      <c r="S36" s="1"/>
      <c r="T36" s="3"/>
      <c r="U36" s="3"/>
      <c r="V36" s="3"/>
      <c r="W36" s="3"/>
      <c r="X36" s="3"/>
      <c r="Y36" s="3"/>
      <c r="Z36" s="3"/>
      <c r="AA36" s="3"/>
    </row>
    <row r="37" spans="1:27" ht="15.5" x14ac:dyDescent="0.35">
      <c r="A37" s="18">
        <v>2</v>
      </c>
      <c r="B37" s="210" t="s">
        <v>25</v>
      </c>
      <c r="C37" s="211"/>
      <c r="D37" s="211"/>
      <c r="E37" s="211"/>
      <c r="F37" s="211"/>
      <c r="G37" s="212"/>
      <c r="H37" s="204"/>
      <c r="I37" s="205"/>
      <c r="J37" s="206"/>
      <c r="K37" s="1"/>
      <c r="L37" s="1"/>
      <c r="M37" s="1"/>
      <c r="N37" s="1"/>
      <c r="O37" s="1"/>
      <c r="P37" s="1"/>
      <c r="Q37" s="1"/>
      <c r="R37" s="1"/>
      <c r="S37" s="1"/>
      <c r="T37" s="3"/>
      <c r="U37" s="3"/>
      <c r="V37" s="3"/>
      <c r="W37" s="3"/>
      <c r="X37" s="3"/>
      <c r="Y37" s="3"/>
      <c r="Z37" s="3"/>
      <c r="AA37" s="3"/>
    </row>
    <row r="38" spans="1:27" ht="51.75" customHeight="1" x14ac:dyDescent="0.35">
      <c r="A38" s="18">
        <v>3</v>
      </c>
      <c r="B38" s="210" t="s">
        <v>26</v>
      </c>
      <c r="C38" s="211"/>
      <c r="D38" s="211"/>
      <c r="E38" s="211"/>
      <c r="F38" s="211"/>
      <c r="G38" s="212"/>
      <c r="H38" s="213"/>
      <c r="I38" s="204"/>
      <c r="J38" s="214"/>
      <c r="K38" s="1"/>
      <c r="L38" s="1"/>
      <c r="M38" s="1"/>
      <c r="N38" s="1"/>
      <c r="O38" s="1"/>
      <c r="P38" s="1"/>
      <c r="Q38" s="1"/>
      <c r="R38" s="1"/>
      <c r="S38" s="1"/>
      <c r="T38" s="3"/>
      <c r="U38" s="3"/>
      <c r="V38" s="3"/>
      <c r="W38" s="3"/>
      <c r="X38" s="3"/>
      <c r="Y38" s="3"/>
      <c r="Z38" s="3"/>
      <c r="AA38" s="3"/>
    </row>
    <row r="39" spans="1:27" ht="32.25" customHeight="1" x14ac:dyDescent="0.35">
      <c r="A39" s="18">
        <v>4</v>
      </c>
      <c r="B39" s="210" t="s">
        <v>27</v>
      </c>
      <c r="C39" s="211"/>
      <c r="D39" s="211"/>
      <c r="E39" s="211"/>
      <c r="F39" s="211"/>
      <c r="G39" s="212"/>
      <c r="H39" s="204"/>
      <c r="I39" s="205"/>
      <c r="J39" s="206"/>
      <c r="K39" s="1"/>
      <c r="L39" s="1"/>
      <c r="M39" s="1"/>
      <c r="N39" s="1"/>
      <c r="O39" s="1"/>
      <c r="P39" s="1"/>
      <c r="Q39" s="1"/>
      <c r="R39" s="1"/>
      <c r="S39" s="1"/>
      <c r="T39" s="3"/>
      <c r="U39" s="3"/>
      <c r="V39" s="3"/>
      <c r="W39" s="3"/>
      <c r="X39" s="3"/>
      <c r="Y39" s="3"/>
      <c r="Z39" s="3"/>
      <c r="AA39" s="3"/>
    </row>
    <row r="40" spans="1:27" ht="15.5" x14ac:dyDescent="0.35">
      <c r="A40" s="19">
        <v>5</v>
      </c>
      <c r="B40" s="207" t="s">
        <v>30</v>
      </c>
      <c r="C40" s="208"/>
      <c r="D40" s="208"/>
      <c r="E40" s="208"/>
      <c r="F40" s="208"/>
      <c r="G40" s="209"/>
      <c r="H40" s="204"/>
      <c r="I40" s="205"/>
      <c r="J40" s="206"/>
      <c r="K40" s="1"/>
      <c r="L40" s="1"/>
      <c r="M40" s="1"/>
      <c r="N40" s="1"/>
      <c r="O40" s="1"/>
      <c r="P40" s="1"/>
      <c r="Q40" s="1"/>
      <c r="R40" s="1"/>
      <c r="S40" s="1"/>
      <c r="T40" s="3"/>
      <c r="U40" s="3"/>
      <c r="V40" s="3"/>
      <c r="W40" s="3"/>
      <c r="X40" s="3"/>
      <c r="Y40" s="3"/>
      <c r="Z40" s="3"/>
      <c r="AA40" s="3"/>
    </row>
    <row r="41" spans="1:27" ht="15.5" x14ac:dyDescent="0.35">
      <c r="A41" s="10">
        <v>6</v>
      </c>
      <c r="B41" s="201" t="s">
        <v>155</v>
      </c>
      <c r="C41" s="202"/>
      <c r="D41" s="202"/>
      <c r="E41" s="202"/>
      <c r="F41" s="202"/>
      <c r="G41" s="203"/>
      <c r="H41" s="204"/>
      <c r="I41" s="205"/>
      <c r="J41" s="206"/>
      <c r="K41" s="1"/>
      <c r="L41" s="1"/>
      <c r="M41" s="1"/>
      <c r="N41" s="1"/>
      <c r="O41" s="1"/>
      <c r="P41" s="1"/>
      <c r="Q41" s="1"/>
      <c r="R41" s="1"/>
      <c r="S41" s="1"/>
      <c r="T41" s="3"/>
      <c r="U41" s="3"/>
      <c r="V41" s="3"/>
      <c r="W41" s="3"/>
      <c r="X41" s="3"/>
      <c r="Y41" s="3"/>
      <c r="Z41" s="3"/>
      <c r="AA41" s="3"/>
    </row>
    <row r="42" spans="1:27" ht="15.5" x14ac:dyDescent="0.35">
      <c r="A42" s="10">
        <v>7</v>
      </c>
      <c r="B42" s="210" t="s">
        <v>156</v>
      </c>
      <c r="C42" s="211"/>
      <c r="D42" s="211"/>
      <c r="E42" s="211"/>
      <c r="F42" s="211"/>
      <c r="G42" s="212"/>
      <c r="H42" s="204"/>
      <c r="I42" s="205"/>
      <c r="J42" s="206"/>
      <c r="K42" s="1"/>
      <c r="L42" s="1"/>
      <c r="M42" s="1"/>
      <c r="N42" s="1"/>
      <c r="O42" s="1"/>
      <c r="P42" s="1"/>
      <c r="Q42" s="1"/>
      <c r="R42" s="1"/>
      <c r="S42" s="1"/>
      <c r="T42" s="3"/>
      <c r="U42" s="3"/>
      <c r="V42" s="3"/>
      <c r="W42" s="3"/>
      <c r="X42" s="3"/>
      <c r="Y42" s="3"/>
      <c r="Z42" s="3"/>
      <c r="AA42" s="3"/>
    </row>
    <row r="43" spans="1:27" ht="15.5" x14ac:dyDescent="0.35">
      <c r="A43" s="10"/>
      <c r="B43" s="201"/>
      <c r="C43" s="202"/>
      <c r="D43" s="202"/>
      <c r="E43" s="202"/>
      <c r="F43" s="202"/>
      <c r="G43" s="203"/>
      <c r="H43" s="204"/>
      <c r="I43" s="205"/>
      <c r="J43" s="206"/>
      <c r="K43" s="1"/>
      <c r="L43" s="1"/>
      <c r="M43" s="1"/>
      <c r="N43" s="1"/>
      <c r="O43" s="1"/>
      <c r="P43" s="1"/>
      <c r="Q43" s="1"/>
      <c r="R43" s="1"/>
      <c r="S43" s="1"/>
      <c r="T43" s="3"/>
      <c r="U43" s="3"/>
      <c r="V43" s="3"/>
      <c r="W43" s="3"/>
      <c r="X43" s="3"/>
      <c r="Y43" s="3"/>
      <c r="Z43" s="3"/>
      <c r="AA43" s="3"/>
    </row>
    <row r="44" spans="1:27" ht="15.5" x14ac:dyDescent="0.35">
      <c r="A44" s="10"/>
      <c r="B44" s="201"/>
      <c r="C44" s="202"/>
      <c r="D44" s="202"/>
      <c r="E44" s="202"/>
      <c r="F44" s="202"/>
      <c r="G44" s="203"/>
      <c r="H44" s="204"/>
      <c r="I44" s="205"/>
      <c r="J44" s="206"/>
      <c r="K44" s="1"/>
      <c r="L44" s="1"/>
      <c r="M44" s="1"/>
      <c r="N44" s="1"/>
      <c r="O44" s="1"/>
      <c r="P44" s="1"/>
      <c r="Q44" s="1"/>
      <c r="R44" s="1"/>
      <c r="S44" s="1"/>
      <c r="T44" s="3"/>
      <c r="U44" s="3"/>
      <c r="V44" s="3"/>
      <c r="W44" s="3"/>
      <c r="X44" s="3"/>
      <c r="Y44" s="3"/>
      <c r="Z44" s="3"/>
      <c r="AA44" s="3"/>
    </row>
    <row r="45" spans="1:27" ht="15.5" x14ac:dyDescent="0.35">
      <c r="A45" s="10"/>
      <c r="B45" s="201"/>
      <c r="C45" s="202"/>
      <c r="D45" s="202"/>
      <c r="E45" s="202"/>
      <c r="F45" s="202"/>
      <c r="G45" s="203"/>
      <c r="H45" s="204"/>
      <c r="I45" s="205"/>
      <c r="J45" s="206"/>
      <c r="K45" s="1"/>
      <c r="L45" s="1"/>
      <c r="M45" s="1"/>
      <c r="N45" s="1"/>
      <c r="O45" s="1"/>
      <c r="P45" s="1"/>
      <c r="Q45" s="1"/>
      <c r="R45" s="1"/>
      <c r="S45" s="1"/>
      <c r="T45" s="3"/>
      <c r="U45" s="3"/>
      <c r="V45" s="3"/>
      <c r="W45" s="3"/>
      <c r="X45" s="3"/>
      <c r="Y45" s="3"/>
      <c r="Z45" s="3"/>
      <c r="AA45" s="3"/>
    </row>
    <row r="46" spans="1:27" ht="16" thickBot="1" x14ac:dyDescent="0.4">
      <c r="A46" s="11"/>
      <c r="B46" s="191"/>
      <c r="C46" s="192"/>
      <c r="D46" s="192"/>
      <c r="E46" s="192"/>
      <c r="F46" s="192"/>
      <c r="G46" s="193"/>
      <c r="H46" s="194"/>
      <c r="I46" s="195"/>
      <c r="J46" s="196"/>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197" t="s">
        <v>28</v>
      </c>
      <c r="B48" s="197"/>
      <c r="C48" s="197"/>
      <c r="D48" s="197"/>
      <c r="E48" s="197"/>
      <c r="F48" s="197"/>
      <c r="G48" s="197"/>
      <c r="H48" s="197"/>
      <c r="I48" s="197"/>
      <c r="J48" s="197"/>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198" t="s">
        <v>29</v>
      </c>
      <c r="B51" s="198"/>
      <c r="C51" s="198"/>
      <c r="D51" s="198"/>
      <c r="E51" s="199"/>
      <c r="F51" s="200"/>
      <c r="G51" s="200"/>
      <c r="H51" s="200"/>
      <c r="I51" s="200"/>
      <c r="J51" s="200"/>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198" t="s">
        <v>244</v>
      </c>
      <c r="B53" s="198"/>
      <c r="C53" s="198"/>
      <c r="D53" s="198"/>
      <c r="E53" s="199"/>
      <c r="F53" s="200"/>
      <c r="G53" s="200"/>
      <c r="H53" s="200"/>
      <c r="I53" s="200"/>
      <c r="J53" s="200"/>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89" zoomScaleNormal="89" workbookViewId="0">
      <selection activeCell="P44" sqref="P44"/>
    </sheetView>
  </sheetViews>
  <sheetFormatPr defaultColWidth="9.1796875" defaultRowHeight="15.5" x14ac:dyDescent="0.35"/>
  <cols>
    <col min="1" max="1" width="3.453125" style="12" customWidth="1"/>
    <col min="2" max="16384" width="9.1796875" style="12"/>
  </cols>
  <sheetData>
    <row r="1" spans="1:15" ht="17.5" x14ac:dyDescent="0.35">
      <c r="A1" s="234" t="s">
        <v>151</v>
      </c>
      <c r="B1" s="234"/>
      <c r="C1" s="234"/>
      <c r="D1" s="234"/>
      <c r="E1" s="234"/>
      <c r="F1" s="234"/>
      <c r="G1" s="234"/>
      <c r="H1" s="234"/>
      <c r="I1" s="234"/>
      <c r="J1" s="234"/>
      <c r="K1" s="234"/>
      <c r="L1" s="234"/>
      <c r="M1" s="234"/>
      <c r="N1" s="234"/>
      <c r="O1" s="234"/>
    </row>
    <row r="2" spans="1:15" x14ac:dyDescent="0.35">
      <c r="A2" s="100" t="s">
        <v>44</v>
      </c>
      <c r="B2" s="235" t="s">
        <v>220</v>
      </c>
      <c r="C2" s="235"/>
      <c r="D2" s="235"/>
      <c r="E2" s="235"/>
      <c r="F2" s="235"/>
      <c r="G2" s="235"/>
      <c r="H2" s="235"/>
      <c r="I2" s="235"/>
      <c r="J2" s="235"/>
      <c r="K2" s="235"/>
      <c r="L2" s="235"/>
      <c r="M2" s="235"/>
      <c r="N2" s="235"/>
      <c r="O2" s="235"/>
    </row>
    <row r="3" spans="1:15" x14ac:dyDescent="0.35">
      <c r="A3" s="100"/>
      <c r="B3" s="235"/>
      <c r="C3" s="235"/>
      <c r="D3" s="235"/>
      <c r="E3" s="235"/>
      <c r="F3" s="235"/>
      <c r="G3" s="235"/>
      <c r="H3" s="235"/>
      <c r="I3" s="235"/>
      <c r="J3" s="235"/>
      <c r="K3" s="235"/>
      <c r="L3" s="235"/>
      <c r="M3" s="235"/>
      <c r="N3" s="235"/>
      <c r="O3" s="235"/>
    </row>
    <row r="4" spans="1:15" x14ac:dyDescent="0.35">
      <c r="A4" s="100"/>
      <c r="B4" s="235"/>
      <c r="C4" s="235"/>
      <c r="D4" s="235"/>
      <c r="E4" s="235"/>
      <c r="F4" s="235"/>
      <c r="G4" s="235"/>
      <c r="H4" s="235"/>
      <c r="I4" s="235"/>
      <c r="J4" s="235"/>
      <c r="K4" s="235"/>
      <c r="L4" s="235"/>
      <c r="M4" s="235"/>
      <c r="N4" s="235"/>
      <c r="O4" s="235"/>
    </row>
    <row r="5" spans="1:15" x14ac:dyDescent="0.35">
      <c r="A5" s="100"/>
      <c r="B5" s="235"/>
      <c r="C5" s="235"/>
      <c r="D5" s="235"/>
      <c r="E5" s="235"/>
      <c r="F5" s="235"/>
      <c r="G5" s="235"/>
      <c r="H5" s="235"/>
      <c r="I5" s="235"/>
      <c r="J5" s="235"/>
      <c r="K5" s="235"/>
      <c r="L5" s="235"/>
      <c r="M5" s="235"/>
      <c r="N5" s="235"/>
      <c r="O5" s="235"/>
    </row>
    <row r="6" spans="1:15" x14ac:dyDescent="0.35">
      <c r="A6" s="100"/>
      <c r="B6" s="235"/>
      <c r="C6" s="235"/>
      <c r="D6" s="235"/>
      <c r="E6" s="235"/>
      <c r="F6" s="235"/>
      <c r="G6" s="235"/>
      <c r="H6" s="235"/>
      <c r="I6" s="235"/>
      <c r="J6" s="235"/>
      <c r="K6" s="235"/>
      <c r="L6" s="235"/>
      <c r="M6" s="235"/>
      <c r="N6" s="235"/>
      <c r="O6" s="235"/>
    </row>
    <row r="7" spans="1:15" x14ac:dyDescent="0.35">
      <c r="A7" s="100"/>
      <c r="B7" s="235"/>
      <c r="C7" s="235"/>
      <c r="D7" s="235"/>
      <c r="E7" s="235"/>
      <c r="F7" s="235"/>
      <c r="G7" s="235"/>
      <c r="H7" s="235"/>
      <c r="I7" s="235"/>
      <c r="J7" s="235"/>
      <c r="K7" s="235"/>
      <c r="L7" s="235"/>
      <c r="M7" s="235"/>
      <c r="N7" s="235"/>
      <c r="O7" s="235"/>
    </row>
    <row r="8" spans="1:15" x14ac:dyDescent="0.35">
      <c r="A8" s="100"/>
      <c r="B8" s="235"/>
      <c r="C8" s="235"/>
      <c r="D8" s="235"/>
      <c r="E8" s="235"/>
      <c r="F8" s="235"/>
      <c r="G8" s="235"/>
      <c r="H8" s="235"/>
      <c r="I8" s="235"/>
      <c r="J8" s="235"/>
      <c r="K8" s="235"/>
      <c r="L8" s="235"/>
      <c r="M8" s="235"/>
      <c r="N8" s="235"/>
      <c r="O8" s="235"/>
    </row>
    <row r="9" spans="1:15" x14ac:dyDescent="0.35">
      <c r="A9" s="100"/>
      <c r="B9" s="235"/>
      <c r="C9" s="235"/>
      <c r="D9" s="235"/>
      <c r="E9" s="235"/>
      <c r="F9" s="235"/>
      <c r="G9" s="235"/>
      <c r="H9" s="235"/>
      <c r="I9" s="235"/>
      <c r="J9" s="235"/>
      <c r="K9" s="235"/>
      <c r="L9" s="235"/>
      <c r="M9" s="235"/>
      <c r="N9" s="235"/>
      <c r="O9" s="235"/>
    </row>
    <row r="10" spans="1:15" x14ac:dyDescent="0.35">
      <c r="A10" s="236" t="s">
        <v>47</v>
      </c>
      <c r="B10" s="235" t="s">
        <v>221</v>
      </c>
      <c r="C10" s="235"/>
      <c r="D10" s="235"/>
      <c r="E10" s="235"/>
      <c r="F10" s="235"/>
      <c r="G10" s="235"/>
      <c r="H10" s="235"/>
      <c r="I10" s="235"/>
      <c r="J10" s="235"/>
      <c r="K10" s="235"/>
      <c r="L10" s="235"/>
      <c r="M10" s="235"/>
      <c r="N10" s="235"/>
      <c r="O10" s="235"/>
    </row>
    <row r="11" spans="1:15" x14ac:dyDescent="0.35">
      <c r="A11" s="236"/>
      <c r="B11" s="235"/>
      <c r="C11" s="235"/>
      <c r="D11" s="235"/>
      <c r="E11" s="235"/>
      <c r="F11" s="235"/>
      <c r="G11" s="235"/>
      <c r="H11" s="235"/>
      <c r="I11" s="235"/>
      <c r="J11" s="235"/>
      <c r="K11" s="235"/>
      <c r="L11" s="235"/>
      <c r="M11" s="235"/>
      <c r="N11" s="235"/>
      <c r="O11" s="235"/>
    </row>
    <row r="12" spans="1:15" x14ac:dyDescent="0.35">
      <c r="A12" s="236"/>
      <c r="B12" s="235"/>
      <c r="C12" s="235"/>
      <c r="D12" s="235"/>
      <c r="E12" s="235"/>
      <c r="F12" s="235"/>
      <c r="G12" s="235"/>
      <c r="H12" s="235"/>
      <c r="I12" s="235"/>
      <c r="J12" s="235"/>
      <c r="K12" s="235"/>
      <c r="L12" s="235"/>
      <c r="M12" s="235"/>
      <c r="N12" s="235"/>
      <c r="O12" s="235"/>
    </row>
    <row r="13" spans="1:15" x14ac:dyDescent="0.35">
      <c r="A13" s="236"/>
      <c r="B13" s="235"/>
      <c r="C13" s="235"/>
      <c r="D13" s="235"/>
      <c r="E13" s="235"/>
      <c r="F13" s="235"/>
      <c r="G13" s="235"/>
      <c r="H13" s="235"/>
      <c r="I13" s="235"/>
      <c r="J13" s="235"/>
      <c r="K13" s="235"/>
      <c r="L13" s="235"/>
      <c r="M13" s="235"/>
      <c r="N13" s="235"/>
      <c r="O13" s="235"/>
    </row>
    <row r="14" spans="1:15" x14ac:dyDescent="0.35">
      <c r="A14" s="236"/>
      <c r="B14" s="235"/>
      <c r="C14" s="235"/>
      <c r="D14" s="235"/>
      <c r="E14" s="235"/>
      <c r="F14" s="235"/>
      <c r="G14" s="235"/>
      <c r="H14" s="235"/>
      <c r="I14" s="235"/>
      <c r="J14" s="235"/>
      <c r="K14" s="235"/>
      <c r="L14" s="235"/>
      <c r="M14" s="235"/>
      <c r="N14" s="235"/>
      <c r="O14" s="235"/>
    </row>
    <row r="15" spans="1:15" x14ac:dyDescent="0.35">
      <c r="A15" s="236"/>
      <c r="B15" s="235"/>
      <c r="C15" s="235"/>
      <c r="D15" s="235"/>
      <c r="E15" s="235"/>
      <c r="F15" s="235"/>
      <c r="G15" s="235"/>
      <c r="H15" s="235"/>
      <c r="I15" s="235"/>
      <c r="J15" s="235"/>
      <c r="K15" s="235"/>
      <c r="L15" s="235"/>
      <c r="M15" s="235"/>
      <c r="N15" s="235"/>
      <c r="O15" s="235"/>
    </row>
    <row r="16" spans="1:15" x14ac:dyDescent="0.35">
      <c r="A16" s="236"/>
      <c r="B16" s="235"/>
      <c r="C16" s="235"/>
      <c r="D16" s="235"/>
      <c r="E16" s="235"/>
      <c r="F16" s="235"/>
      <c r="G16" s="235"/>
      <c r="H16" s="235"/>
      <c r="I16" s="235"/>
      <c r="J16" s="235"/>
      <c r="K16" s="235"/>
      <c r="L16" s="235"/>
      <c r="M16" s="235"/>
      <c r="N16" s="235"/>
      <c r="O16" s="235"/>
    </row>
    <row r="17" spans="1:15" x14ac:dyDescent="0.35">
      <c r="A17" s="236"/>
      <c r="B17" s="235"/>
      <c r="C17" s="235"/>
      <c r="D17" s="235"/>
      <c r="E17" s="235"/>
      <c r="F17" s="235"/>
      <c r="G17" s="235"/>
      <c r="H17" s="235"/>
      <c r="I17" s="235"/>
      <c r="J17" s="235"/>
      <c r="K17" s="235"/>
      <c r="L17" s="235"/>
      <c r="M17" s="235"/>
      <c r="N17" s="235"/>
      <c r="O17" s="235"/>
    </row>
    <row r="18" spans="1:15" x14ac:dyDescent="0.35">
      <c r="A18" s="236"/>
      <c r="B18" s="235"/>
      <c r="C18" s="235"/>
      <c r="D18" s="235"/>
      <c r="E18" s="235"/>
      <c r="F18" s="235"/>
      <c r="G18" s="235"/>
      <c r="H18" s="235"/>
      <c r="I18" s="235"/>
      <c r="J18" s="235"/>
      <c r="K18" s="235"/>
      <c r="L18" s="235"/>
      <c r="M18" s="235"/>
      <c r="N18" s="235"/>
      <c r="O18" s="235"/>
    </row>
    <row r="19" spans="1:15" x14ac:dyDescent="0.35">
      <c r="A19" s="236"/>
      <c r="B19" s="235"/>
      <c r="C19" s="235"/>
      <c r="D19" s="235"/>
      <c r="E19" s="235"/>
      <c r="F19" s="235"/>
      <c r="G19" s="235"/>
      <c r="H19" s="235"/>
      <c r="I19" s="235"/>
      <c r="J19" s="235"/>
      <c r="K19" s="235"/>
      <c r="L19" s="235"/>
      <c r="M19" s="235"/>
      <c r="N19" s="235"/>
      <c r="O19" s="235"/>
    </row>
    <row r="20" spans="1:15" x14ac:dyDescent="0.35">
      <c r="A20" s="22" t="s">
        <v>48</v>
      </c>
      <c r="B20" s="235" t="s">
        <v>245</v>
      </c>
      <c r="C20" s="235"/>
      <c r="D20" s="235"/>
      <c r="E20" s="235"/>
      <c r="F20" s="235"/>
      <c r="G20" s="235"/>
      <c r="H20" s="235"/>
      <c r="I20" s="235"/>
      <c r="J20" s="235"/>
      <c r="K20" s="235"/>
      <c r="L20" s="235"/>
      <c r="M20" s="235"/>
      <c r="N20" s="235"/>
      <c r="O20" s="235"/>
    </row>
    <row r="21" spans="1:15" x14ac:dyDescent="0.35">
      <c r="A21" s="236" t="s">
        <v>49</v>
      </c>
      <c r="B21" s="235" t="s">
        <v>246</v>
      </c>
      <c r="C21" s="235"/>
      <c r="D21" s="235"/>
      <c r="E21" s="235"/>
      <c r="F21" s="235"/>
      <c r="G21" s="235"/>
      <c r="H21" s="235"/>
      <c r="I21" s="235"/>
      <c r="J21" s="235"/>
      <c r="K21" s="235"/>
      <c r="L21" s="235"/>
      <c r="M21" s="235"/>
      <c r="N21" s="235"/>
      <c r="O21" s="235"/>
    </row>
    <row r="22" spans="1:15" x14ac:dyDescent="0.35">
      <c r="A22" s="236"/>
      <c r="B22" s="235"/>
      <c r="C22" s="235"/>
      <c r="D22" s="235"/>
      <c r="E22" s="235"/>
      <c r="F22" s="235"/>
      <c r="G22" s="235"/>
      <c r="H22" s="235"/>
      <c r="I22" s="235"/>
      <c r="J22" s="235"/>
      <c r="K22" s="235"/>
      <c r="L22" s="235"/>
      <c r="M22" s="235"/>
      <c r="N22" s="235"/>
      <c r="O22" s="235"/>
    </row>
    <row r="23" spans="1:15" x14ac:dyDescent="0.35">
      <c r="A23" s="236"/>
      <c r="B23" s="235"/>
      <c r="C23" s="235"/>
      <c r="D23" s="235"/>
      <c r="E23" s="235"/>
      <c r="F23" s="235"/>
      <c r="G23" s="235"/>
      <c r="H23" s="235"/>
      <c r="I23" s="235"/>
      <c r="J23" s="235"/>
      <c r="K23" s="235"/>
      <c r="L23" s="235"/>
      <c r="M23" s="235"/>
      <c r="N23" s="235"/>
      <c r="O23" s="235"/>
    </row>
    <row r="24" spans="1:15" x14ac:dyDescent="0.35">
      <c r="A24" s="236"/>
      <c r="B24" s="235"/>
      <c r="C24" s="235"/>
      <c r="D24" s="235"/>
      <c r="E24" s="235"/>
      <c r="F24" s="235"/>
      <c r="G24" s="235"/>
      <c r="H24" s="235"/>
      <c r="I24" s="235"/>
      <c r="J24" s="235"/>
      <c r="K24" s="235"/>
      <c r="L24" s="235"/>
      <c r="M24" s="235"/>
      <c r="N24" s="235"/>
      <c r="O24" s="235"/>
    </row>
    <row r="25" spans="1:15" x14ac:dyDescent="0.35">
      <c r="A25" s="236"/>
      <c r="B25" s="235"/>
      <c r="C25" s="235"/>
      <c r="D25" s="235"/>
      <c r="E25" s="235"/>
      <c r="F25" s="235"/>
      <c r="G25" s="235"/>
      <c r="H25" s="235"/>
      <c r="I25" s="235"/>
      <c r="J25" s="235"/>
      <c r="K25" s="235"/>
      <c r="L25" s="235"/>
      <c r="M25" s="235"/>
      <c r="N25" s="235"/>
      <c r="O25" s="235"/>
    </row>
    <row r="26" spans="1:15" x14ac:dyDescent="0.35">
      <c r="A26" s="236"/>
      <c r="B26" s="235"/>
      <c r="C26" s="235"/>
      <c r="D26" s="235"/>
      <c r="E26" s="235"/>
      <c r="F26" s="235"/>
      <c r="G26" s="235"/>
      <c r="H26" s="235"/>
      <c r="I26" s="235"/>
      <c r="J26" s="235"/>
      <c r="K26" s="235"/>
      <c r="L26" s="235"/>
      <c r="M26" s="235"/>
      <c r="N26" s="235"/>
      <c r="O26" s="235"/>
    </row>
    <row r="27" spans="1:15" x14ac:dyDescent="0.35">
      <c r="A27" s="236"/>
      <c r="B27" s="235"/>
      <c r="C27" s="235"/>
      <c r="D27" s="235"/>
      <c r="E27" s="235"/>
      <c r="F27" s="235"/>
      <c r="G27" s="235"/>
      <c r="H27" s="235"/>
      <c r="I27" s="235"/>
      <c r="J27" s="235"/>
      <c r="K27" s="235"/>
      <c r="L27" s="235"/>
      <c r="M27" s="235"/>
      <c r="N27" s="235"/>
      <c r="O27" s="235"/>
    </row>
    <row r="28" spans="1:15" x14ac:dyDescent="0.35">
      <c r="A28" s="236"/>
      <c r="B28" s="235"/>
      <c r="C28" s="235"/>
      <c r="D28" s="235"/>
      <c r="E28" s="235"/>
      <c r="F28" s="235"/>
      <c r="G28" s="235"/>
      <c r="H28" s="235"/>
      <c r="I28" s="235"/>
      <c r="J28" s="235"/>
      <c r="K28" s="235"/>
      <c r="L28" s="235"/>
      <c r="M28" s="235"/>
      <c r="N28" s="235"/>
      <c r="O28" s="235"/>
    </row>
    <row r="29" spans="1:15" x14ac:dyDescent="0.35">
      <c r="A29" s="236" t="s">
        <v>50</v>
      </c>
      <c r="B29" s="235" t="s">
        <v>222</v>
      </c>
      <c r="C29" s="235"/>
      <c r="D29" s="235"/>
      <c r="E29" s="235"/>
      <c r="F29" s="235"/>
      <c r="G29" s="235"/>
      <c r="H29" s="235"/>
      <c r="I29" s="235"/>
      <c r="J29" s="235"/>
      <c r="K29" s="235"/>
      <c r="L29" s="235"/>
      <c r="M29" s="235"/>
      <c r="N29" s="235"/>
      <c r="O29" s="235"/>
    </row>
    <row r="30" spans="1:15" x14ac:dyDescent="0.35">
      <c r="A30" s="236"/>
      <c r="B30" s="235"/>
      <c r="C30" s="235"/>
      <c r="D30" s="235"/>
      <c r="E30" s="235"/>
      <c r="F30" s="235"/>
      <c r="G30" s="235"/>
      <c r="H30" s="235"/>
      <c r="I30" s="235"/>
      <c r="J30" s="235"/>
      <c r="K30" s="235"/>
      <c r="L30" s="235"/>
      <c r="M30" s="235"/>
      <c r="N30" s="235"/>
      <c r="O30" s="235"/>
    </row>
    <row r="31" spans="1:15" x14ac:dyDescent="0.35">
      <c r="A31" s="22" t="s">
        <v>51</v>
      </c>
      <c r="B31" s="235" t="s">
        <v>247</v>
      </c>
      <c r="C31" s="235"/>
      <c r="D31" s="235"/>
      <c r="E31" s="235"/>
      <c r="F31" s="235"/>
      <c r="G31" s="235"/>
      <c r="H31" s="235"/>
      <c r="I31" s="235"/>
      <c r="J31" s="235"/>
      <c r="K31" s="235"/>
      <c r="L31" s="235"/>
      <c r="M31" s="235"/>
      <c r="N31" s="235"/>
      <c r="O31" s="235"/>
    </row>
    <row r="32" spans="1:15" x14ac:dyDescent="0.35">
      <c r="A32" s="22"/>
      <c r="B32" s="237" t="s">
        <v>223</v>
      </c>
      <c r="C32" s="237"/>
      <c r="D32" s="237"/>
      <c r="E32" s="237"/>
      <c r="F32" s="237"/>
      <c r="G32" s="237"/>
      <c r="H32" s="237"/>
      <c r="I32" s="237"/>
      <c r="J32" s="237"/>
      <c r="K32" s="237"/>
      <c r="L32" s="237"/>
      <c r="M32" s="237"/>
      <c r="N32" s="237"/>
      <c r="O32" s="237"/>
    </row>
    <row r="33" spans="1:15" x14ac:dyDescent="0.35">
      <c r="A33" s="22" t="s">
        <v>52</v>
      </c>
      <c r="B33" s="235" t="s">
        <v>53</v>
      </c>
      <c r="C33" s="235"/>
      <c r="D33" s="235"/>
      <c r="E33" s="235"/>
      <c r="F33" s="235"/>
      <c r="G33" s="235"/>
      <c r="H33" s="235"/>
      <c r="I33" s="235"/>
      <c r="J33" s="235"/>
      <c r="K33" s="235"/>
      <c r="L33" s="235"/>
      <c r="M33" s="235"/>
      <c r="N33" s="235"/>
      <c r="O33" s="235"/>
    </row>
    <row r="34" spans="1:15" x14ac:dyDescent="0.35">
      <c r="A34" s="22"/>
      <c r="B34" s="239" t="s">
        <v>248</v>
      </c>
      <c r="C34" s="239"/>
      <c r="D34" s="239"/>
      <c r="E34" s="239"/>
      <c r="F34" s="239"/>
      <c r="G34" s="239"/>
      <c r="H34" s="239"/>
      <c r="I34" s="239"/>
      <c r="J34" s="239"/>
      <c r="K34" s="239"/>
      <c r="L34" s="239"/>
      <c r="M34" s="239"/>
      <c r="N34" s="239"/>
      <c r="O34" s="239"/>
    </row>
    <row r="35" spans="1:15" x14ac:dyDescent="0.35">
      <c r="A35" s="22"/>
      <c r="B35" s="239" t="s">
        <v>54</v>
      </c>
      <c r="C35" s="239"/>
      <c r="D35" s="239"/>
      <c r="E35" s="239"/>
      <c r="F35" s="239"/>
      <c r="G35" s="239"/>
      <c r="H35" s="239"/>
      <c r="I35" s="239"/>
      <c r="J35" s="239"/>
      <c r="K35" s="239"/>
      <c r="L35" s="239"/>
      <c r="M35" s="239"/>
      <c r="N35" s="239"/>
      <c r="O35" s="239"/>
    </row>
    <row r="36" spans="1:15" x14ac:dyDescent="0.35">
      <c r="A36" s="22"/>
      <c r="B36" s="239" t="s">
        <v>76</v>
      </c>
      <c r="C36" s="239"/>
      <c r="D36" s="239"/>
      <c r="E36" s="239"/>
      <c r="F36" s="239"/>
      <c r="G36" s="239"/>
      <c r="H36" s="239"/>
      <c r="I36" s="239"/>
      <c r="J36" s="239"/>
      <c r="K36" s="239"/>
      <c r="L36" s="239"/>
      <c r="M36" s="239"/>
      <c r="N36" s="239"/>
      <c r="O36" s="239"/>
    </row>
    <row r="37" spans="1:15" x14ac:dyDescent="0.35">
      <c r="A37" s="22"/>
      <c r="B37" s="239"/>
      <c r="C37" s="239"/>
      <c r="D37" s="239"/>
      <c r="E37" s="239"/>
      <c r="F37" s="239"/>
      <c r="G37" s="239"/>
      <c r="H37" s="239"/>
      <c r="I37" s="239"/>
      <c r="J37" s="239"/>
      <c r="K37" s="239"/>
      <c r="L37" s="239"/>
      <c r="M37" s="239"/>
      <c r="N37" s="239"/>
      <c r="O37" s="239"/>
    </row>
    <row r="38" spans="1:15" x14ac:dyDescent="0.35">
      <c r="A38" s="22"/>
      <c r="B38" s="239"/>
      <c r="C38" s="239"/>
      <c r="D38" s="239"/>
      <c r="E38" s="239"/>
      <c r="F38" s="239"/>
      <c r="G38" s="239"/>
      <c r="H38" s="239"/>
      <c r="I38" s="239"/>
      <c r="J38" s="239"/>
      <c r="K38" s="239"/>
      <c r="L38" s="239"/>
      <c r="M38" s="239"/>
      <c r="N38" s="239"/>
      <c r="O38" s="239"/>
    </row>
    <row r="39" spans="1:15" x14ac:dyDescent="0.35">
      <c r="A39" s="22"/>
      <c r="B39" s="238" t="s">
        <v>77</v>
      </c>
      <c r="C39" s="238"/>
      <c r="D39" s="238"/>
      <c r="E39" s="238"/>
      <c r="F39" s="238"/>
      <c r="G39" s="238"/>
      <c r="H39" s="238"/>
      <c r="I39" s="238"/>
      <c r="J39" s="238"/>
      <c r="K39" s="238"/>
      <c r="L39" s="238"/>
      <c r="M39" s="238"/>
      <c r="N39" s="238"/>
      <c r="O39" s="238"/>
    </row>
    <row r="40" spans="1:15" x14ac:dyDescent="0.35">
      <c r="A40" s="22"/>
      <c r="B40" s="238"/>
      <c r="C40" s="238"/>
      <c r="D40" s="238"/>
      <c r="E40" s="238"/>
      <c r="F40" s="238"/>
      <c r="G40" s="238"/>
      <c r="H40" s="238"/>
      <c r="I40" s="238"/>
      <c r="J40" s="238"/>
      <c r="K40" s="238"/>
      <c r="L40" s="238"/>
      <c r="M40" s="238"/>
      <c r="N40" s="238"/>
      <c r="O40" s="238"/>
    </row>
    <row r="41" spans="1:15" x14ac:dyDescent="0.35">
      <c r="A41" s="22"/>
      <c r="B41" s="238" t="s">
        <v>249</v>
      </c>
      <c r="C41" s="238"/>
      <c r="D41" s="238"/>
      <c r="E41" s="238"/>
      <c r="F41" s="238"/>
      <c r="G41" s="238"/>
      <c r="H41" s="238"/>
      <c r="I41" s="238"/>
      <c r="J41" s="238"/>
      <c r="K41" s="238"/>
      <c r="L41" s="238"/>
      <c r="M41" s="238"/>
      <c r="N41" s="238"/>
      <c r="O41" s="238"/>
    </row>
    <row r="42" spans="1:15" x14ac:dyDescent="0.35">
      <c r="A42" s="22"/>
      <c r="B42" s="238"/>
      <c r="C42" s="238"/>
      <c r="D42" s="238"/>
      <c r="E42" s="238"/>
      <c r="F42" s="238"/>
      <c r="G42" s="238"/>
      <c r="H42" s="238"/>
      <c r="I42" s="238"/>
      <c r="J42" s="238"/>
      <c r="K42" s="238"/>
      <c r="L42" s="238"/>
      <c r="M42" s="238"/>
      <c r="N42" s="238"/>
      <c r="O42" s="238"/>
    </row>
    <row r="43" spans="1:15" x14ac:dyDescent="0.35">
      <c r="A43" s="22"/>
      <c r="B43" s="238" t="s">
        <v>251</v>
      </c>
      <c r="C43" s="238"/>
      <c r="D43" s="238"/>
      <c r="E43" s="238"/>
      <c r="F43" s="238"/>
      <c r="G43" s="238"/>
      <c r="H43" s="238"/>
      <c r="I43" s="238"/>
      <c r="J43" s="238"/>
      <c r="K43" s="238"/>
      <c r="L43" s="238"/>
      <c r="M43" s="238"/>
      <c r="N43" s="238"/>
      <c r="O43" s="238"/>
    </row>
    <row r="44" spans="1:15" x14ac:dyDescent="0.35">
      <c r="A44" s="22"/>
      <c r="B44" s="238"/>
      <c r="C44" s="238"/>
      <c r="D44" s="238"/>
      <c r="E44" s="238"/>
      <c r="F44" s="238"/>
      <c r="G44" s="238"/>
      <c r="H44" s="238"/>
      <c r="I44" s="238"/>
      <c r="J44" s="238"/>
      <c r="K44" s="238"/>
      <c r="L44" s="238"/>
      <c r="M44" s="238"/>
      <c r="N44" s="238"/>
      <c r="O44" s="238"/>
    </row>
    <row r="45" spans="1:15" x14ac:dyDescent="0.35">
      <c r="A45" s="22" t="s">
        <v>149</v>
      </c>
      <c r="B45" s="237" t="s">
        <v>150</v>
      </c>
      <c r="C45" s="237"/>
      <c r="D45" s="237"/>
      <c r="E45" s="237"/>
      <c r="F45" s="237"/>
      <c r="G45" s="237"/>
      <c r="H45" s="237"/>
      <c r="I45" s="237"/>
      <c r="J45" s="237"/>
      <c r="K45" s="237"/>
      <c r="L45" s="237"/>
      <c r="M45" s="237"/>
      <c r="N45" s="237"/>
      <c r="O45" s="237"/>
    </row>
    <row r="46" spans="1:15" x14ac:dyDescent="0.35">
      <c r="A46" s="22"/>
      <c r="B46" s="235" t="s">
        <v>148</v>
      </c>
      <c r="C46" s="235"/>
      <c r="D46" s="235"/>
      <c r="E46" s="235"/>
      <c r="F46" s="235"/>
      <c r="G46" s="235"/>
      <c r="H46" s="235"/>
      <c r="I46" s="235"/>
      <c r="J46" s="235"/>
      <c r="K46" s="235"/>
      <c r="L46" s="235"/>
      <c r="M46" s="235"/>
      <c r="N46" s="235"/>
      <c r="O46" s="235"/>
    </row>
    <row r="47" spans="1:15" x14ac:dyDescent="0.35">
      <c r="A47" s="22"/>
      <c r="B47" s="101"/>
      <c r="C47" s="101"/>
      <c r="D47" s="101"/>
      <c r="E47" s="101"/>
      <c r="F47" s="101"/>
      <c r="G47" s="101"/>
      <c r="H47" s="101"/>
      <c r="I47" s="101"/>
      <c r="J47" s="101"/>
      <c r="K47" s="101"/>
      <c r="L47" s="101"/>
      <c r="M47" s="101"/>
      <c r="N47" s="101"/>
      <c r="O47" s="101"/>
    </row>
    <row r="49" spans="1:15" x14ac:dyDescent="0.35">
      <c r="A49" s="12" t="s">
        <v>224</v>
      </c>
      <c r="B49" s="235" t="s">
        <v>250</v>
      </c>
      <c r="C49" s="237"/>
      <c r="D49" s="237"/>
      <c r="E49" s="237"/>
      <c r="F49" s="237"/>
      <c r="G49" s="237"/>
      <c r="H49" s="237"/>
      <c r="I49" s="237"/>
      <c r="J49" s="237"/>
      <c r="K49" s="237"/>
      <c r="L49" s="237"/>
      <c r="M49" s="237"/>
      <c r="N49" s="237"/>
      <c r="O49" s="237"/>
    </row>
    <row r="50" spans="1:15" x14ac:dyDescent="0.35">
      <c r="B50" s="237"/>
      <c r="C50" s="237"/>
      <c r="D50" s="237"/>
      <c r="E50" s="237"/>
      <c r="F50" s="237"/>
      <c r="G50" s="237"/>
      <c r="H50" s="237"/>
      <c r="I50" s="237"/>
      <c r="J50" s="237"/>
      <c r="K50" s="237"/>
      <c r="L50" s="237"/>
      <c r="M50" s="237"/>
      <c r="N50" s="237"/>
      <c r="O50" s="237"/>
    </row>
    <row r="51" spans="1:15" x14ac:dyDescent="0.35">
      <c r="B51" s="237"/>
      <c r="C51" s="237"/>
      <c r="D51" s="237"/>
      <c r="E51" s="237"/>
      <c r="F51" s="237"/>
      <c r="G51" s="237"/>
      <c r="H51" s="237"/>
      <c r="I51" s="237"/>
      <c r="J51" s="237"/>
      <c r="K51" s="237"/>
      <c r="L51" s="237"/>
      <c r="M51" s="237"/>
      <c r="N51" s="237"/>
      <c r="O51" s="237"/>
    </row>
    <row r="52" spans="1:15" x14ac:dyDescent="0.35">
      <c r="B52" s="237"/>
      <c r="C52" s="237"/>
      <c r="D52" s="237"/>
      <c r="E52" s="237"/>
      <c r="F52" s="237"/>
      <c r="G52" s="237"/>
      <c r="H52" s="237"/>
      <c r="I52" s="237"/>
      <c r="J52" s="237"/>
      <c r="K52" s="237"/>
      <c r="L52" s="237"/>
      <c r="M52" s="237"/>
      <c r="N52" s="237"/>
      <c r="O52" s="237"/>
    </row>
    <row r="53" spans="1:15" x14ac:dyDescent="0.35">
      <c r="B53" s="237"/>
      <c r="C53" s="237"/>
      <c r="D53" s="237"/>
      <c r="E53" s="237"/>
      <c r="F53" s="237"/>
      <c r="G53" s="237"/>
      <c r="H53" s="237"/>
      <c r="I53" s="237"/>
      <c r="J53" s="237"/>
      <c r="K53" s="237"/>
      <c r="L53" s="237"/>
      <c r="M53" s="237"/>
      <c r="N53" s="237"/>
      <c r="O53" s="237"/>
    </row>
    <row r="54" spans="1:15" x14ac:dyDescent="0.35">
      <c r="B54" s="237"/>
      <c r="C54" s="237"/>
      <c r="D54" s="237"/>
      <c r="E54" s="237"/>
      <c r="F54" s="237"/>
      <c r="G54" s="237"/>
      <c r="H54" s="237"/>
      <c r="I54" s="237"/>
      <c r="J54" s="237"/>
      <c r="K54" s="237"/>
      <c r="L54" s="237"/>
      <c r="M54" s="237"/>
      <c r="N54" s="237"/>
      <c r="O54" s="237"/>
    </row>
    <row r="55" spans="1:15" x14ac:dyDescent="0.35">
      <c r="B55" s="237"/>
      <c r="C55" s="237"/>
      <c r="D55" s="237"/>
      <c r="E55" s="237"/>
      <c r="F55" s="237"/>
      <c r="G55" s="237"/>
      <c r="H55" s="237"/>
      <c r="I55" s="237"/>
      <c r="J55" s="237"/>
      <c r="K55" s="237"/>
      <c r="L55" s="237"/>
      <c r="M55" s="237"/>
      <c r="N55" s="237"/>
      <c r="O55" s="237"/>
    </row>
    <row r="56" spans="1:15" x14ac:dyDescent="0.35">
      <c r="B56" s="237"/>
      <c r="C56" s="237"/>
      <c r="D56" s="237"/>
      <c r="E56" s="237"/>
      <c r="F56" s="237"/>
      <c r="G56" s="237"/>
      <c r="H56" s="237"/>
      <c r="I56" s="237"/>
      <c r="J56" s="237"/>
      <c r="K56" s="237"/>
      <c r="L56" s="237"/>
      <c r="M56" s="237"/>
      <c r="N56" s="237"/>
      <c r="O56" s="237"/>
    </row>
    <row r="57" spans="1:15" x14ac:dyDescent="0.35">
      <c r="B57" s="237"/>
      <c r="C57" s="237"/>
      <c r="D57" s="237"/>
      <c r="E57" s="237"/>
      <c r="F57" s="237"/>
      <c r="G57" s="237"/>
      <c r="H57" s="237"/>
      <c r="I57" s="237"/>
      <c r="J57" s="237"/>
      <c r="K57" s="237"/>
      <c r="L57" s="237"/>
      <c r="M57" s="237"/>
      <c r="N57" s="237"/>
      <c r="O57" s="237"/>
    </row>
    <row r="58" spans="1:15" x14ac:dyDescent="0.35">
      <c r="B58" s="237"/>
      <c r="C58" s="237"/>
      <c r="D58" s="237"/>
      <c r="E58" s="237"/>
      <c r="F58" s="237"/>
      <c r="G58" s="237"/>
      <c r="H58" s="237"/>
      <c r="I58" s="237"/>
      <c r="J58" s="237"/>
      <c r="K58" s="237"/>
      <c r="L58" s="237"/>
      <c r="M58" s="237"/>
      <c r="N58" s="237"/>
      <c r="O58" s="237"/>
    </row>
    <row r="59" spans="1:15" x14ac:dyDescent="0.35">
      <c r="B59" s="237"/>
      <c r="C59" s="237"/>
      <c r="D59" s="237"/>
      <c r="E59" s="237"/>
      <c r="F59" s="237"/>
      <c r="G59" s="237"/>
      <c r="H59" s="237"/>
      <c r="I59" s="237"/>
      <c r="J59" s="237"/>
      <c r="K59" s="237"/>
      <c r="L59" s="237"/>
      <c r="M59" s="237"/>
      <c r="N59" s="237"/>
      <c r="O59" s="237"/>
    </row>
    <row r="60" spans="1:15" x14ac:dyDescent="0.35">
      <c r="B60" s="237"/>
      <c r="C60" s="237"/>
      <c r="D60" s="237"/>
      <c r="E60" s="237"/>
      <c r="F60" s="237"/>
      <c r="G60" s="237"/>
      <c r="H60" s="237"/>
      <c r="I60" s="237"/>
      <c r="J60" s="237"/>
      <c r="K60" s="237"/>
      <c r="L60" s="237"/>
      <c r="M60" s="237"/>
      <c r="N60" s="237"/>
      <c r="O60" s="237"/>
    </row>
    <row r="61" spans="1:15" x14ac:dyDescent="0.35">
      <c r="B61" s="237"/>
      <c r="C61" s="237"/>
      <c r="D61" s="237"/>
      <c r="E61" s="237"/>
      <c r="F61" s="237"/>
      <c r="G61" s="237"/>
      <c r="H61" s="237"/>
      <c r="I61" s="237"/>
      <c r="J61" s="237"/>
      <c r="K61" s="237"/>
      <c r="L61" s="237"/>
      <c r="M61" s="237"/>
      <c r="N61" s="237"/>
      <c r="O61" s="237"/>
    </row>
    <row r="62" spans="1:15" x14ac:dyDescent="0.35">
      <c r="B62" s="237"/>
      <c r="C62" s="237"/>
      <c r="D62" s="237"/>
      <c r="E62" s="237"/>
      <c r="F62" s="237"/>
      <c r="G62" s="237"/>
      <c r="H62" s="237"/>
      <c r="I62" s="237"/>
      <c r="J62" s="237"/>
      <c r="K62" s="237"/>
      <c r="L62" s="237"/>
      <c r="M62" s="237"/>
      <c r="N62" s="237"/>
      <c r="O62" s="237"/>
    </row>
    <row r="63" spans="1:15" x14ac:dyDescent="0.35">
      <c r="B63" s="237"/>
      <c r="C63" s="237"/>
      <c r="D63" s="237"/>
      <c r="E63" s="237"/>
      <c r="F63" s="237"/>
      <c r="G63" s="237"/>
      <c r="H63" s="237"/>
      <c r="I63" s="237"/>
      <c r="J63" s="237"/>
      <c r="K63" s="237"/>
      <c r="L63" s="237"/>
      <c r="M63" s="237"/>
      <c r="N63" s="237"/>
      <c r="O63" s="237"/>
    </row>
    <row r="64" spans="1:15" x14ac:dyDescent="0.35">
      <c r="B64" s="237"/>
      <c r="C64" s="237"/>
      <c r="D64" s="237"/>
      <c r="E64" s="237"/>
      <c r="F64" s="237"/>
      <c r="G64" s="237"/>
      <c r="H64" s="237"/>
      <c r="I64" s="237"/>
      <c r="J64" s="237"/>
      <c r="K64" s="237"/>
      <c r="L64" s="237"/>
      <c r="M64" s="237"/>
      <c r="N64" s="237"/>
      <c r="O64" s="237"/>
    </row>
    <row r="65" spans="2:15" x14ac:dyDescent="0.35">
      <c r="B65" s="237"/>
      <c r="C65" s="237"/>
      <c r="D65" s="237"/>
      <c r="E65" s="237"/>
      <c r="F65" s="237"/>
      <c r="G65" s="237"/>
      <c r="H65" s="237"/>
      <c r="I65" s="237"/>
      <c r="J65" s="237"/>
      <c r="K65" s="237"/>
      <c r="L65" s="237"/>
      <c r="M65" s="237"/>
      <c r="N65" s="237"/>
      <c r="O65" s="237"/>
    </row>
    <row r="66" spans="2:15" x14ac:dyDescent="0.35">
      <c r="B66" s="237"/>
      <c r="C66" s="237"/>
      <c r="D66" s="237"/>
      <c r="E66" s="237"/>
      <c r="F66" s="237"/>
      <c r="G66" s="237"/>
      <c r="H66" s="237"/>
      <c r="I66" s="237"/>
      <c r="J66" s="237"/>
      <c r="K66" s="237"/>
      <c r="L66" s="237"/>
      <c r="M66" s="237"/>
      <c r="N66" s="237"/>
      <c r="O66" s="237"/>
    </row>
    <row r="67" spans="2:15" x14ac:dyDescent="0.35">
      <c r="B67" s="237"/>
      <c r="C67" s="237"/>
      <c r="D67" s="237"/>
      <c r="E67" s="237"/>
      <c r="F67" s="237"/>
      <c r="G67" s="237"/>
      <c r="H67" s="237"/>
      <c r="I67" s="237"/>
      <c r="J67" s="237"/>
      <c r="K67" s="237"/>
      <c r="L67" s="237"/>
      <c r="M67" s="237"/>
      <c r="N67" s="237"/>
      <c r="O67" s="237"/>
    </row>
    <row r="68" spans="2:15" x14ac:dyDescent="0.35">
      <c r="B68" s="237"/>
      <c r="C68" s="237"/>
      <c r="D68" s="237"/>
      <c r="E68" s="237"/>
      <c r="F68" s="237"/>
      <c r="G68" s="237"/>
      <c r="H68" s="237"/>
      <c r="I68" s="237"/>
      <c r="J68" s="237"/>
      <c r="K68" s="237"/>
      <c r="L68" s="237"/>
      <c r="M68" s="237"/>
      <c r="N68" s="237"/>
      <c r="O68" s="237"/>
    </row>
    <row r="69" spans="2:15" x14ac:dyDescent="0.35">
      <c r="B69" s="237"/>
      <c r="C69" s="237"/>
      <c r="D69" s="237"/>
      <c r="E69" s="237"/>
      <c r="F69" s="237"/>
      <c r="G69" s="237"/>
      <c r="H69" s="237"/>
      <c r="I69" s="237"/>
      <c r="J69" s="237"/>
      <c r="K69" s="237"/>
      <c r="L69" s="237"/>
      <c r="M69" s="237"/>
      <c r="N69" s="237"/>
      <c r="O69" s="237"/>
    </row>
    <row r="70" spans="2:15" x14ac:dyDescent="0.35">
      <c r="B70" s="237"/>
      <c r="C70" s="237"/>
      <c r="D70" s="237"/>
      <c r="E70" s="237"/>
      <c r="F70" s="237"/>
      <c r="G70" s="237"/>
      <c r="H70" s="237"/>
      <c r="I70" s="237"/>
      <c r="J70" s="237"/>
      <c r="K70" s="237"/>
      <c r="L70" s="237"/>
      <c r="M70" s="237"/>
      <c r="N70" s="237"/>
      <c r="O70" s="237"/>
    </row>
    <row r="71" spans="2:15" x14ac:dyDescent="0.35">
      <c r="B71" s="237"/>
      <c r="C71" s="237"/>
      <c r="D71" s="237"/>
      <c r="E71" s="237"/>
      <c r="F71" s="237"/>
      <c r="G71" s="237"/>
      <c r="H71" s="237"/>
      <c r="I71" s="237"/>
      <c r="J71" s="237"/>
      <c r="K71" s="237"/>
      <c r="L71" s="237"/>
      <c r="M71" s="237"/>
      <c r="N71" s="237"/>
      <c r="O71" s="237"/>
    </row>
    <row r="72" spans="2:15" x14ac:dyDescent="0.35">
      <c r="B72" s="237"/>
      <c r="C72" s="237"/>
      <c r="D72" s="237"/>
      <c r="E72" s="237"/>
      <c r="F72" s="237"/>
      <c r="G72" s="237"/>
      <c r="H72" s="237"/>
      <c r="I72" s="237"/>
      <c r="J72" s="237"/>
      <c r="K72" s="237"/>
      <c r="L72" s="237"/>
      <c r="M72" s="237"/>
      <c r="N72" s="237"/>
      <c r="O72" s="237"/>
    </row>
    <row r="73" spans="2:15" x14ac:dyDescent="0.35">
      <c r="B73" s="237"/>
      <c r="C73" s="237"/>
      <c r="D73" s="237"/>
      <c r="E73" s="237"/>
      <c r="F73" s="237"/>
      <c r="G73" s="237"/>
      <c r="H73" s="237"/>
      <c r="I73" s="237"/>
      <c r="J73" s="237"/>
      <c r="K73" s="237"/>
      <c r="L73" s="237"/>
      <c r="M73" s="237"/>
      <c r="N73" s="237"/>
      <c r="O73" s="237"/>
    </row>
    <row r="74" spans="2:15" x14ac:dyDescent="0.35">
      <c r="B74" s="237"/>
      <c r="C74" s="237"/>
      <c r="D74" s="237"/>
      <c r="E74" s="237"/>
      <c r="F74" s="237"/>
      <c r="G74" s="237"/>
      <c r="H74" s="237"/>
      <c r="I74" s="237"/>
      <c r="J74" s="237"/>
      <c r="K74" s="237"/>
      <c r="L74" s="237"/>
      <c r="M74" s="237"/>
      <c r="N74" s="237"/>
      <c r="O74" s="237"/>
    </row>
    <row r="75" spans="2:15" x14ac:dyDescent="0.35">
      <c r="B75" s="237"/>
      <c r="C75" s="237"/>
      <c r="D75" s="237"/>
      <c r="E75" s="237"/>
      <c r="F75" s="237"/>
      <c r="G75" s="237"/>
      <c r="H75" s="237"/>
      <c r="I75" s="237"/>
      <c r="J75" s="237"/>
      <c r="K75" s="237"/>
      <c r="L75" s="237"/>
      <c r="M75" s="237"/>
      <c r="N75" s="237"/>
      <c r="O75" s="237"/>
    </row>
    <row r="76" spans="2:15" x14ac:dyDescent="0.35">
      <c r="B76" s="237"/>
      <c r="C76" s="237"/>
      <c r="D76" s="237"/>
      <c r="E76" s="237"/>
      <c r="F76" s="237"/>
      <c r="G76" s="237"/>
      <c r="H76" s="237"/>
      <c r="I76" s="237"/>
      <c r="J76" s="237"/>
      <c r="K76" s="237"/>
      <c r="L76" s="237"/>
      <c r="M76" s="237"/>
      <c r="N76" s="237"/>
      <c r="O76" s="237"/>
    </row>
    <row r="77" spans="2:15" x14ac:dyDescent="0.35">
      <c r="B77" s="237"/>
      <c r="C77" s="237"/>
      <c r="D77" s="237"/>
      <c r="E77" s="237"/>
      <c r="F77" s="237"/>
      <c r="G77" s="237"/>
      <c r="H77" s="237"/>
      <c r="I77" s="237"/>
      <c r="J77" s="237"/>
      <c r="K77" s="237"/>
      <c r="L77" s="237"/>
      <c r="M77" s="237"/>
      <c r="N77" s="237"/>
      <c r="O77" s="237"/>
    </row>
    <row r="78" spans="2:15" x14ac:dyDescent="0.35">
      <c r="B78" s="237"/>
      <c r="C78" s="237"/>
      <c r="D78" s="237"/>
      <c r="E78" s="237"/>
      <c r="F78" s="237"/>
      <c r="G78" s="237"/>
      <c r="H78" s="237"/>
      <c r="I78" s="237"/>
      <c r="J78" s="237"/>
      <c r="K78" s="237"/>
      <c r="L78" s="237"/>
      <c r="M78" s="237"/>
      <c r="N78" s="237"/>
      <c r="O78" s="237"/>
    </row>
  </sheetData>
  <mergeCells count="21">
    <mergeCell ref="B32:O32"/>
    <mergeCell ref="B43:O44"/>
    <mergeCell ref="B45:O45"/>
    <mergeCell ref="B46:O46"/>
    <mergeCell ref="B49:O78"/>
    <mergeCell ref="B33:O33"/>
    <mergeCell ref="B34:O34"/>
    <mergeCell ref="B35:O35"/>
    <mergeCell ref="B36:O38"/>
    <mergeCell ref="B39:O40"/>
    <mergeCell ref="B41:O42"/>
    <mergeCell ref="A1:O1"/>
    <mergeCell ref="B2:O9"/>
    <mergeCell ref="A10:A19"/>
    <mergeCell ref="B10:O19"/>
    <mergeCell ref="B31:O31"/>
    <mergeCell ref="A21:A28"/>
    <mergeCell ref="B21:O28"/>
    <mergeCell ref="A29:A30"/>
    <mergeCell ref="B29:O30"/>
    <mergeCell ref="B20:O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51"/>
  <sheetViews>
    <sheetView tabSelected="1" zoomScale="92" zoomScaleNormal="92" workbookViewId="0">
      <selection activeCell="B8" sqref="B8:B10"/>
    </sheetView>
  </sheetViews>
  <sheetFormatPr defaultColWidth="9.1796875" defaultRowHeight="15.5" x14ac:dyDescent="0.35"/>
  <cols>
    <col min="1" max="1" width="5.36328125" style="25" customWidth="1"/>
    <col min="2" max="2" width="49.453125" style="25" customWidth="1"/>
    <col min="3" max="3" width="62.36328125" style="25" customWidth="1"/>
    <col min="4" max="4" width="54.36328125" style="117" customWidth="1"/>
    <col min="5" max="16384" width="9.1796875" style="25"/>
  </cols>
  <sheetData>
    <row r="1" spans="1:5" ht="28.5" customHeight="1" x14ac:dyDescent="0.35">
      <c r="A1" s="256" t="s">
        <v>252</v>
      </c>
      <c r="B1" s="86"/>
    </row>
    <row r="2" spans="1:5" x14ac:dyDescent="0.35">
      <c r="A2" s="246" t="str">
        <f>Pasiūlymas!B30</f>
        <v>Ultragarso aparatas regioninei nejautrai</v>
      </c>
      <c r="B2" s="246"/>
      <c r="C2" s="246"/>
      <c r="D2" s="246"/>
    </row>
    <row r="3" spans="1:5" x14ac:dyDescent="0.35">
      <c r="A3" s="27"/>
      <c r="B3" s="24"/>
      <c r="C3" s="24"/>
    </row>
    <row r="4" spans="1:5" x14ac:dyDescent="0.35">
      <c r="A4" s="23" t="s">
        <v>12</v>
      </c>
      <c r="B4" s="24"/>
      <c r="C4" s="24"/>
    </row>
    <row r="5" spans="1:5" s="87" customFormat="1" ht="75" x14ac:dyDescent="0.35">
      <c r="A5" s="26" t="s">
        <v>36</v>
      </c>
      <c r="B5" s="26" t="s">
        <v>37</v>
      </c>
      <c r="C5" s="26" t="s">
        <v>38</v>
      </c>
      <c r="D5" s="118" t="s">
        <v>40</v>
      </c>
    </row>
    <row r="6" spans="1:5" s="87" customFormat="1" ht="31" x14ac:dyDescent="0.35">
      <c r="A6" s="102" t="s">
        <v>44</v>
      </c>
      <c r="B6" s="103" t="s">
        <v>39</v>
      </c>
      <c r="C6" s="104" t="s">
        <v>43</v>
      </c>
      <c r="D6" s="119"/>
    </row>
    <row r="7" spans="1:5" s="87" customFormat="1" ht="23" x14ac:dyDescent="0.35">
      <c r="A7" s="105" t="s">
        <v>47</v>
      </c>
      <c r="B7" s="106" t="s">
        <v>159</v>
      </c>
      <c r="C7" s="104"/>
      <c r="D7" s="119"/>
      <c r="E7" s="107"/>
    </row>
    <row r="8" spans="1:5" s="87" customFormat="1" x14ac:dyDescent="0.35">
      <c r="A8" s="240" t="s">
        <v>78</v>
      </c>
      <c r="B8" s="243" t="s">
        <v>182</v>
      </c>
      <c r="C8" s="104" t="s">
        <v>183</v>
      </c>
      <c r="D8" s="119"/>
    </row>
    <row r="9" spans="1:5" s="87" customFormat="1" x14ac:dyDescent="0.35">
      <c r="A9" s="241"/>
      <c r="B9" s="244"/>
      <c r="C9" s="104" t="s">
        <v>184</v>
      </c>
      <c r="D9" s="119"/>
    </row>
    <row r="10" spans="1:5" s="87" customFormat="1" x14ac:dyDescent="0.35">
      <c r="A10" s="241"/>
      <c r="B10" s="244"/>
      <c r="C10" s="104" t="s">
        <v>227</v>
      </c>
      <c r="D10" s="119"/>
    </row>
    <row r="11" spans="1:5" s="87" customFormat="1" x14ac:dyDescent="0.35">
      <c r="A11" s="108" t="s">
        <v>48</v>
      </c>
      <c r="B11" s="125" t="s">
        <v>160</v>
      </c>
      <c r="C11" s="109"/>
      <c r="D11" s="128"/>
    </row>
    <row r="12" spans="1:5" s="87" customFormat="1" x14ac:dyDescent="0.35">
      <c r="A12" s="240" t="s">
        <v>79</v>
      </c>
      <c r="B12" s="250" t="s">
        <v>161</v>
      </c>
      <c r="C12" s="132" t="s">
        <v>179</v>
      </c>
      <c r="D12" s="128"/>
    </row>
    <row r="13" spans="1:5" s="87" customFormat="1" x14ac:dyDescent="0.35">
      <c r="A13" s="241"/>
      <c r="B13" s="250"/>
      <c r="C13" s="132" t="s">
        <v>180</v>
      </c>
      <c r="D13" s="128"/>
    </row>
    <row r="14" spans="1:5" s="87" customFormat="1" x14ac:dyDescent="0.35">
      <c r="A14" s="241"/>
      <c r="B14" s="250"/>
      <c r="C14" s="132" t="s">
        <v>185</v>
      </c>
      <c r="D14" s="128"/>
    </row>
    <row r="15" spans="1:5" s="87" customFormat="1" x14ac:dyDescent="0.35">
      <c r="A15" s="242"/>
      <c r="B15" s="250"/>
      <c r="C15" s="132" t="s">
        <v>186</v>
      </c>
      <c r="D15" s="128"/>
    </row>
    <row r="16" spans="1:5" s="87" customFormat="1" x14ac:dyDescent="0.35">
      <c r="A16" s="240" t="s">
        <v>80</v>
      </c>
      <c r="B16" s="250" t="s">
        <v>187</v>
      </c>
      <c r="C16" s="132" t="s">
        <v>188</v>
      </c>
      <c r="D16" s="128"/>
    </row>
    <row r="17" spans="1:4" s="87" customFormat="1" x14ac:dyDescent="0.35">
      <c r="A17" s="241"/>
      <c r="B17" s="250"/>
      <c r="C17" s="132" t="s">
        <v>189</v>
      </c>
      <c r="D17" s="128"/>
    </row>
    <row r="18" spans="1:4" s="87" customFormat="1" x14ac:dyDescent="0.35">
      <c r="A18" s="241"/>
      <c r="B18" s="250"/>
      <c r="C18" s="132" t="s">
        <v>190</v>
      </c>
      <c r="D18" s="128"/>
    </row>
    <row r="19" spans="1:4" s="87" customFormat="1" ht="31" x14ac:dyDescent="0.35">
      <c r="A19" s="127" t="s">
        <v>81</v>
      </c>
      <c r="B19" s="132" t="s">
        <v>191</v>
      </c>
      <c r="C19" s="132" t="s">
        <v>192</v>
      </c>
      <c r="D19" s="128"/>
    </row>
    <row r="20" spans="1:4" s="87" customFormat="1" x14ac:dyDescent="0.35">
      <c r="A20" s="240" t="s">
        <v>82</v>
      </c>
      <c r="B20" s="251" t="s">
        <v>162</v>
      </c>
      <c r="C20" s="132" t="s">
        <v>163</v>
      </c>
      <c r="D20" s="128"/>
    </row>
    <row r="21" spans="1:4" s="87" customFormat="1" x14ac:dyDescent="0.35">
      <c r="A21" s="241"/>
      <c r="B21" s="251"/>
      <c r="C21" s="134" t="s">
        <v>164</v>
      </c>
      <c r="D21" s="128"/>
    </row>
    <row r="22" spans="1:4" s="87" customFormat="1" x14ac:dyDescent="0.35">
      <c r="A22" s="241"/>
      <c r="B22" s="251"/>
      <c r="C22" s="132" t="s">
        <v>165</v>
      </c>
      <c r="D22" s="128"/>
    </row>
    <row r="23" spans="1:4" s="87" customFormat="1" x14ac:dyDescent="0.35">
      <c r="A23" s="241"/>
      <c r="B23" s="251"/>
      <c r="C23" s="134" t="s">
        <v>166</v>
      </c>
      <c r="D23" s="128"/>
    </row>
    <row r="24" spans="1:4" s="87" customFormat="1" x14ac:dyDescent="0.35">
      <c r="A24" s="241"/>
      <c r="B24" s="251"/>
      <c r="C24" s="134" t="s">
        <v>167</v>
      </c>
      <c r="D24" s="128"/>
    </row>
    <row r="25" spans="1:4" s="87" customFormat="1" x14ac:dyDescent="0.35">
      <c r="A25" s="241"/>
      <c r="B25" s="251"/>
      <c r="C25" s="132" t="s">
        <v>168</v>
      </c>
      <c r="D25" s="128"/>
    </row>
    <row r="26" spans="1:4" s="87" customFormat="1" x14ac:dyDescent="0.35">
      <c r="A26" s="241"/>
      <c r="B26" s="251"/>
      <c r="C26" s="134" t="s">
        <v>169</v>
      </c>
      <c r="D26" s="128"/>
    </row>
    <row r="27" spans="1:4" s="87" customFormat="1" x14ac:dyDescent="0.35">
      <c r="A27" s="241"/>
      <c r="B27" s="251"/>
      <c r="C27" s="134" t="s">
        <v>193</v>
      </c>
      <c r="D27" s="128"/>
    </row>
    <row r="28" spans="1:4" s="87" customFormat="1" x14ac:dyDescent="0.35">
      <c r="A28" s="242"/>
      <c r="B28" s="251"/>
      <c r="C28" s="134" t="s">
        <v>194</v>
      </c>
      <c r="D28" s="128"/>
    </row>
    <row r="29" spans="1:4" s="87" customFormat="1" ht="31" x14ac:dyDescent="0.35">
      <c r="A29" s="135" t="s">
        <v>83</v>
      </c>
      <c r="B29" s="134" t="s">
        <v>195</v>
      </c>
      <c r="C29" s="136" t="s">
        <v>196</v>
      </c>
      <c r="D29" s="128"/>
    </row>
    <row r="30" spans="1:4" s="87" customFormat="1" x14ac:dyDescent="0.35">
      <c r="A30" s="240" t="s">
        <v>84</v>
      </c>
      <c r="B30" s="251" t="s">
        <v>170</v>
      </c>
      <c r="C30" s="136" t="s">
        <v>197</v>
      </c>
      <c r="D30" s="128"/>
    </row>
    <row r="31" spans="1:4" s="87" customFormat="1" x14ac:dyDescent="0.35">
      <c r="A31" s="241"/>
      <c r="B31" s="251"/>
      <c r="C31" s="133" t="s">
        <v>198</v>
      </c>
      <c r="D31" s="128"/>
    </row>
    <row r="32" spans="1:4" s="87" customFormat="1" ht="31" x14ac:dyDescent="0.35">
      <c r="A32" s="241"/>
      <c r="B32" s="251"/>
      <c r="C32" s="134" t="s">
        <v>228</v>
      </c>
      <c r="D32" s="128"/>
    </row>
    <row r="33" spans="1:4" s="87" customFormat="1" ht="31" x14ac:dyDescent="0.35">
      <c r="A33" s="242"/>
      <c r="B33" s="251"/>
      <c r="C33" s="132" t="s">
        <v>229</v>
      </c>
      <c r="D33" s="128"/>
    </row>
    <row r="34" spans="1:4" s="87" customFormat="1" x14ac:dyDescent="0.35">
      <c r="A34" s="240" t="s">
        <v>85</v>
      </c>
      <c r="B34" s="251" t="s">
        <v>171</v>
      </c>
      <c r="C34" s="136" t="s">
        <v>175</v>
      </c>
      <c r="D34" s="128"/>
    </row>
    <row r="35" spans="1:4" s="87" customFormat="1" ht="34" customHeight="1" x14ac:dyDescent="0.35">
      <c r="A35" s="241"/>
      <c r="B35" s="251"/>
      <c r="C35" s="134" t="s">
        <v>199</v>
      </c>
      <c r="D35" s="128"/>
    </row>
    <row r="36" spans="1:4" s="87" customFormat="1" x14ac:dyDescent="0.35">
      <c r="A36" s="240" t="s">
        <v>86</v>
      </c>
      <c r="B36" s="251" t="s">
        <v>172</v>
      </c>
      <c r="C36" s="133" t="s">
        <v>200</v>
      </c>
      <c r="D36" s="128"/>
    </row>
    <row r="37" spans="1:4" s="87" customFormat="1" x14ac:dyDescent="0.35">
      <c r="A37" s="241"/>
      <c r="B37" s="251"/>
      <c r="C37" s="133" t="s">
        <v>201</v>
      </c>
      <c r="D37" s="128"/>
    </row>
    <row r="38" spans="1:4" s="87" customFormat="1" x14ac:dyDescent="0.35">
      <c r="A38" s="241"/>
      <c r="B38" s="251"/>
      <c r="C38" s="133" t="s">
        <v>202</v>
      </c>
      <c r="D38" s="128"/>
    </row>
    <row r="39" spans="1:4" s="87" customFormat="1" x14ac:dyDescent="0.35">
      <c r="A39" s="242"/>
      <c r="B39" s="251"/>
      <c r="C39" s="133" t="s">
        <v>203</v>
      </c>
      <c r="D39" s="128"/>
    </row>
    <row r="40" spans="1:4" s="87" customFormat="1" x14ac:dyDescent="0.35">
      <c r="A40" s="240" t="s">
        <v>87</v>
      </c>
      <c r="B40" s="252" t="s">
        <v>204</v>
      </c>
      <c r="C40" s="133" t="s">
        <v>205</v>
      </c>
      <c r="D40" s="128"/>
    </row>
    <row r="41" spans="1:4" s="87" customFormat="1" ht="31" x14ac:dyDescent="0.35">
      <c r="A41" s="242"/>
      <c r="B41" s="253"/>
      <c r="C41" s="133" t="s">
        <v>206</v>
      </c>
      <c r="D41" s="128"/>
    </row>
    <row r="42" spans="1:4" s="87" customFormat="1" ht="19.5" customHeight="1" x14ac:dyDescent="0.35">
      <c r="A42" s="240" t="s">
        <v>176</v>
      </c>
      <c r="B42" s="250" t="s">
        <v>207</v>
      </c>
      <c r="C42" s="133" t="s">
        <v>230</v>
      </c>
      <c r="D42" s="128"/>
    </row>
    <row r="43" spans="1:4" s="87" customFormat="1" x14ac:dyDescent="0.35">
      <c r="A43" s="241"/>
      <c r="B43" s="250"/>
      <c r="C43" s="133" t="s">
        <v>208</v>
      </c>
      <c r="D43" s="128"/>
    </row>
    <row r="44" spans="1:4" s="87" customFormat="1" x14ac:dyDescent="0.35">
      <c r="A44" s="241"/>
      <c r="B44" s="250"/>
      <c r="C44" s="133" t="s">
        <v>209</v>
      </c>
      <c r="D44" s="128"/>
    </row>
    <row r="45" spans="1:4" s="87" customFormat="1" x14ac:dyDescent="0.35">
      <c r="A45" s="242"/>
      <c r="B45" s="250"/>
      <c r="C45" s="133" t="s">
        <v>173</v>
      </c>
      <c r="D45" s="128"/>
    </row>
    <row r="46" spans="1:4" s="87" customFormat="1" ht="31" x14ac:dyDescent="0.35">
      <c r="A46" s="240" t="s">
        <v>177</v>
      </c>
      <c r="B46" s="247" t="s">
        <v>210</v>
      </c>
      <c r="C46" s="133" t="s">
        <v>211</v>
      </c>
      <c r="D46" s="128"/>
    </row>
    <row r="47" spans="1:4" s="87" customFormat="1" x14ac:dyDescent="0.35">
      <c r="A47" s="241"/>
      <c r="B47" s="248"/>
      <c r="C47" s="133" t="s">
        <v>212</v>
      </c>
      <c r="D47" s="128"/>
    </row>
    <row r="48" spans="1:4" s="87" customFormat="1" x14ac:dyDescent="0.35">
      <c r="A48" s="242"/>
      <c r="B48" s="249"/>
      <c r="C48" s="133" t="s">
        <v>213</v>
      </c>
      <c r="D48" s="128"/>
    </row>
    <row r="49" spans="1:4" s="87" customFormat="1" x14ac:dyDescent="0.35">
      <c r="A49" s="240" t="s">
        <v>178</v>
      </c>
      <c r="B49" s="243" t="s">
        <v>174</v>
      </c>
      <c r="C49" s="110" t="s">
        <v>214</v>
      </c>
      <c r="D49" s="128"/>
    </row>
    <row r="50" spans="1:4" s="87" customFormat="1" x14ac:dyDescent="0.35">
      <c r="A50" s="241"/>
      <c r="B50" s="244"/>
      <c r="C50" s="110" t="s">
        <v>226</v>
      </c>
      <c r="D50" s="128"/>
    </row>
    <row r="51" spans="1:4" s="87" customFormat="1" x14ac:dyDescent="0.35">
      <c r="A51" s="242"/>
      <c r="B51" s="245"/>
      <c r="C51" s="110" t="s">
        <v>240</v>
      </c>
      <c r="D51" s="128"/>
    </row>
  </sheetData>
  <mergeCells count="23">
    <mergeCell ref="A42:A45"/>
    <mergeCell ref="B42:B45"/>
    <mergeCell ref="A34:A35"/>
    <mergeCell ref="B34:B35"/>
    <mergeCell ref="B36:B39"/>
    <mergeCell ref="A40:A41"/>
    <mergeCell ref="B40:B41"/>
    <mergeCell ref="A49:A51"/>
    <mergeCell ref="B49:B51"/>
    <mergeCell ref="A2:D2"/>
    <mergeCell ref="B46:B48"/>
    <mergeCell ref="A36:A39"/>
    <mergeCell ref="A46:A48"/>
    <mergeCell ref="A8:A10"/>
    <mergeCell ref="B8:B10"/>
    <mergeCell ref="A12:A15"/>
    <mergeCell ref="B12:B15"/>
    <mergeCell ref="A16:A18"/>
    <mergeCell ref="B16:B18"/>
    <mergeCell ref="A20:A28"/>
    <mergeCell ref="B20:B28"/>
    <mergeCell ref="A30:A33"/>
    <mergeCell ref="B30:B33"/>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F13" sqref="F13"/>
    </sheetView>
  </sheetViews>
  <sheetFormatPr defaultColWidth="9.1796875" defaultRowHeight="15.5" x14ac:dyDescent="0.35"/>
  <cols>
    <col min="1" max="1" width="41" style="69" bestFit="1" customWidth="1"/>
    <col min="2" max="4" width="29.7265625" style="48" customWidth="1"/>
    <col min="5" max="16384" width="9.1796875" style="48"/>
  </cols>
  <sheetData>
    <row r="1" spans="1:4" ht="16" customHeight="1" x14ac:dyDescent="0.35">
      <c r="A1" s="98"/>
      <c r="B1" s="98"/>
      <c r="C1" s="98"/>
      <c r="D1" s="98"/>
    </row>
    <row r="2" spans="1:4" ht="17" customHeight="1" thickBot="1" x14ac:dyDescent="0.4">
      <c r="A2" s="98"/>
      <c r="B2" s="99"/>
      <c r="C2" s="99"/>
      <c r="D2" s="99"/>
    </row>
    <row r="3" spans="1:4" ht="16" thickBot="1" x14ac:dyDescent="0.4">
      <c r="A3" s="61"/>
      <c r="B3" s="62" t="s">
        <v>119</v>
      </c>
      <c r="C3" s="62" t="s">
        <v>120</v>
      </c>
      <c r="D3" s="62" t="s">
        <v>158</v>
      </c>
    </row>
    <row r="4" spans="1:4" ht="18.5" thickBot="1" x14ac:dyDescent="0.4">
      <c r="A4" s="96" t="s">
        <v>121</v>
      </c>
      <c r="B4" s="63"/>
      <c r="C4" s="63"/>
      <c r="D4" s="63"/>
    </row>
    <row r="5" spans="1:4" ht="33.5" thickBot="1" x14ac:dyDescent="0.4">
      <c r="A5" s="96" t="s">
        <v>122</v>
      </c>
      <c r="B5" s="64"/>
      <c r="C5" s="64"/>
      <c r="D5" s="64"/>
    </row>
    <row r="6" spans="1:4" ht="18.5" thickBot="1" x14ac:dyDescent="0.4">
      <c r="A6" s="96" t="s">
        <v>123</v>
      </c>
      <c r="B6" s="65"/>
      <c r="C6" s="65"/>
      <c r="D6" s="65"/>
    </row>
    <row r="7" spans="1:4" ht="18.5" thickBot="1" x14ac:dyDescent="0.4">
      <c r="A7" s="96" t="s">
        <v>124</v>
      </c>
      <c r="B7" s="65"/>
      <c r="C7" s="65"/>
      <c r="D7" s="65"/>
    </row>
    <row r="8" spans="1:4" ht="18.5" thickBot="1" x14ac:dyDescent="0.4">
      <c r="A8" s="96" t="s">
        <v>125</v>
      </c>
      <c r="B8" s="65"/>
      <c r="C8" s="65"/>
      <c r="D8" s="65"/>
    </row>
    <row r="9" spans="1:4" ht="18.5" thickBot="1" x14ac:dyDescent="0.4">
      <c r="A9" s="96" t="s">
        <v>126</v>
      </c>
      <c r="B9" s="65"/>
      <c r="C9" s="65"/>
      <c r="D9" s="65"/>
    </row>
    <row r="10" spans="1:4" ht="18.5" thickBot="1" x14ac:dyDescent="0.4">
      <c r="A10" s="96" t="s">
        <v>237</v>
      </c>
      <c r="B10" s="65"/>
      <c r="C10" s="65"/>
      <c r="D10" s="65"/>
    </row>
    <row r="12" spans="1:4" x14ac:dyDescent="0.35">
      <c r="A12" s="67" t="s">
        <v>127</v>
      </c>
    </row>
    <row r="13" spans="1:4" ht="18" x14ac:dyDescent="0.45">
      <c r="A13" s="254" t="s">
        <v>152</v>
      </c>
      <c r="B13" s="254"/>
      <c r="C13" s="254"/>
      <c r="D13" s="254"/>
    </row>
    <row r="14" spans="1:4" x14ac:dyDescent="0.35">
      <c r="A14" s="164" t="s">
        <v>218</v>
      </c>
      <c r="B14" s="164"/>
      <c r="C14" s="164"/>
      <c r="D14" s="164"/>
    </row>
    <row r="15" spans="1:4" ht="33.5" customHeight="1" x14ac:dyDescent="0.35">
      <c r="A15" s="164"/>
      <c r="B15" s="164"/>
      <c r="C15" s="164"/>
      <c r="D15" s="164"/>
    </row>
    <row r="16" spans="1:4" ht="18" x14ac:dyDescent="0.45">
      <c r="A16" s="254" t="s">
        <v>236</v>
      </c>
      <c r="B16" s="254"/>
      <c r="C16" s="254"/>
      <c r="D16" s="254"/>
    </row>
    <row r="17" spans="1:1" x14ac:dyDescent="0.35">
      <c r="A17" s="68"/>
    </row>
  </sheetData>
  <mergeCells count="3">
    <mergeCell ref="A13:D13"/>
    <mergeCell ref="A16:D16"/>
    <mergeCell ref="A14:D15"/>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A15" sqref="A15"/>
    </sheetView>
  </sheetViews>
  <sheetFormatPr defaultColWidth="9.1796875" defaultRowHeight="15.5" x14ac:dyDescent="0.35"/>
  <cols>
    <col min="1" max="1" width="40.453125" style="69" customWidth="1"/>
    <col min="2" max="4" width="30.1796875" style="48" customWidth="1"/>
    <col min="5" max="7" width="9.1796875" style="48"/>
    <col min="8" max="9" width="9.453125" style="48" bestFit="1" customWidth="1"/>
    <col min="10" max="17" width="11.36328125" style="48" bestFit="1" customWidth="1"/>
    <col min="18" max="16384" width="9.1796875" style="48"/>
  </cols>
  <sheetData>
    <row r="1" spans="1:7" x14ac:dyDescent="0.35">
      <c r="A1" s="255"/>
      <c r="B1" s="255"/>
      <c r="C1" s="255"/>
      <c r="D1" s="255"/>
    </row>
    <row r="2" spans="1:7" ht="16" thickBot="1" x14ac:dyDescent="0.4">
      <c r="A2" s="255"/>
      <c r="B2" s="255"/>
      <c r="C2" s="255"/>
      <c r="D2" s="255"/>
    </row>
    <row r="3" spans="1:7" ht="16" thickBot="1" x14ac:dyDescent="0.4">
      <c r="A3" s="48"/>
      <c r="B3" s="70" t="s">
        <v>119</v>
      </c>
      <c r="C3" s="70" t="s">
        <v>120</v>
      </c>
      <c r="D3" s="70" t="s">
        <v>158</v>
      </c>
      <c r="F3" s="66"/>
      <c r="G3" s="66"/>
    </row>
    <row r="4" spans="1:7" ht="33.5" thickBot="1" x14ac:dyDescent="0.5">
      <c r="A4" s="71" t="s">
        <v>128</v>
      </c>
      <c r="B4" s="72">
        <f>('Pasiūlymų suvestinė_Bendra'!B5-'Vertinimo sąlygos'!G4)*('Pasiūlymų suvestinė_Bendra'!B4*(('Vertinimo sąlygos'!G3/100)))</f>
        <v>0</v>
      </c>
      <c r="C4" s="72">
        <f>('Pasiūlymų suvestinė_Bendra'!C5-'Vertinimo sąlygos'!G4)*('Pasiūlymų suvestinė_Bendra'!C4*(('Vertinimo sąlygos'!G3/100)))</f>
        <v>0</v>
      </c>
      <c r="D4" s="72">
        <f>('Pasiūlymų suvestinė_Bendra'!D5-'Vertinimo sąlygos'!G4)*('Pasiūlymų suvestinė_Bendra'!D4*(('Vertinimo sąlygos'!G3/100)))</f>
        <v>0</v>
      </c>
    </row>
    <row r="5" spans="1:7" ht="18" thickBot="1" x14ac:dyDescent="0.5">
      <c r="A5" s="73" t="s">
        <v>129</v>
      </c>
      <c r="B5" s="64">
        <f>'Pasiūlymų suvestinė_Bendra'!B4-'Pasiūlymų suvestinė_Koreguota'!B4</f>
        <v>0</v>
      </c>
      <c r="C5" s="64">
        <f>'Pasiūlymų suvestinė_Bendra'!C4-'Pasiūlymų suvestinė_Koreguota'!C4</f>
        <v>0</v>
      </c>
      <c r="D5" s="64">
        <f>'Pasiūlymų suvestinė_Bendra'!D4-'Pasiūlymų suvestinė_Koreguota'!D4</f>
        <v>0</v>
      </c>
    </row>
    <row r="7" spans="1:7" x14ac:dyDescent="0.35">
      <c r="A7" s="67" t="s">
        <v>130</v>
      </c>
    </row>
    <row r="8" spans="1:7" ht="18" x14ac:dyDescent="0.45">
      <c r="A8" s="254" t="s">
        <v>131</v>
      </c>
      <c r="B8" s="254"/>
      <c r="C8" s="254"/>
      <c r="D8" s="254"/>
    </row>
    <row r="9" spans="1:7" ht="18" x14ac:dyDescent="0.45">
      <c r="A9" s="254" t="s">
        <v>132</v>
      </c>
      <c r="B9" s="254"/>
      <c r="C9" s="254"/>
      <c r="D9" s="254"/>
    </row>
    <row r="10" spans="1:7" x14ac:dyDescent="0.35">
      <c r="A10" s="68"/>
    </row>
    <row r="11" spans="1:7" x14ac:dyDescent="0.35">
      <c r="A11" s="74" t="s">
        <v>118</v>
      </c>
      <c r="B11" s="58"/>
      <c r="C11" s="58"/>
    </row>
    <row r="12" spans="1:7" ht="17.5" x14ac:dyDescent="0.45">
      <c r="A12" s="75" t="s">
        <v>133</v>
      </c>
      <c r="B12" s="58"/>
      <c r="C12" s="58"/>
    </row>
    <row r="13" spans="1:7" x14ac:dyDescent="0.35">
      <c r="A13" s="75"/>
      <c r="B13" s="58"/>
      <c r="C13" s="58"/>
    </row>
    <row r="14" spans="1:7" ht="17.5" x14ac:dyDescent="0.45">
      <c r="A14" s="75" t="s">
        <v>239</v>
      </c>
      <c r="B14" s="58"/>
      <c r="C14" s="58"/>
    </row>
    <row r="15" spans="1:7" x14ac:dyDescent="0.35">
      <c r="A15" s="76"/>
      <c r="B15" s="58"/>
      <c r="C15" s="58"/>
    </row>
    <row r="16" spans="1:7" x14ac:dyDescent="0.35">
      <c r="A16" s="68"/>
    </row>
    <row r="17" spans="1:1" x14ac:dyDescent="0.35">
      <c r="A17" s="68"/>
    </row>
    <row r="18" spans="1:1" x14ac:dyDescent="0.35">
      <c r="A18" s="68"/>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F12" sqref="F12"/>
    </sheetView>
  </sheetViews>
  <sheetFormatPr defaultColWidth="9.1796875" defaultRowHeight="15.5" x14ac:dyDescent="0.35"/>
  <cols>
    <col min="1" max="1" width="40.81640625" style="2" customWidth="1"/>
    <col min="2" max="4" width="27.36328125" style="2" customWidth="1"/>
    <col min="5" max="6" width="10.6328125" style="2" bestFit="1" customWidth="1"/>
    <col min="7" max="16384" width="9.1796875" style="2"/>
  </cols>
  <sheetData>
    <row r="1" spans="1:4" ht="18" thickBot="1" x14ac:dyDescent="0.4">
      <c r="B1" s="92"/>
      <c r="C1" s="92"/>
      <c r="D1" s="92"/>
    </row>
    <row r="2" spans="1:4" ht="16" thickBot="1" x14ac:dyDescent="0.4">
      <c r="B2" s="70" t="s">
        <v>119</v>
      </c>
      <c r="C2" s="70" t="s">
        <v>120</v>
      </c>
      <c r="D2" s="70" t="s">
        <v>158</v>
      </c>
    </row>
    <row r="3" spans="1:4" ht="18" thickBot="1" x14ac:dyDescent="0.5">
      <c r="A3" s="77" t="s">
        <v>134</v>
      </c>
      <c r="B3" s="78">
        <f>'Pasiūlymų suvestinė_Bendra'!B4</f>
        <v>0</v>
      </c>
      <c r="C3" s="78">
        <f>'Pasiūlymų suvestinė_Bendra'!C4</f>
        <v>0</v>
      </c>
      <c r="D3" s="78">
        <f>'Pasiūlymų suvestinė_Bendra'!D4</f>
        <v>0</v>
      </c>
    </row>
    <row r="4" spans="1:4" ht="18" thickBot="1" x14ac:dyDescent="0.5">
      <c r="A4" s="77" t="s">
        <v>135</v>
      </c>
      <c r="B4" s="78">
        <f>'Pasiūlymų suvestinė_Koreguota'!B5</f>
        <v>0</v>
      </c>
      <c r="C4" s="78">
        <f>'Pasiūlymų suvestinė_Koreguota'!C5</f>
        <v>0</v>
      </c>
      <c r="D4" s="78">
        <f>'Pasiūlymų suvestinė_Koreguota'!D5</f>
        <v>0</v>
      </c>
    </row>
    <row r="5" spans="1:4" ht="18" thickBot="1" x14ac:dyDescent="0.5">
      <c r="A5" s="77" t="s">
        <v>136</v>
      </c>
      <c r="B5" s="79" t="e">
        <f>(MIN(B3:D3)/B3)*'Vertinimo tvarka'!H13</f>
        <v>#DIV/0!</v>
      </c>
      <c r="C5" s="79" t="e">
        <f>(MIN(B3:D3)/C3)*'Vertinimo tvarka'!H13</f>
        <v>#DIV/0!</v>
      </c>
      <c r="D5" s="79" t="e">
        <f>(MIN(B3:D3)/D3)*'Vertinimo tvarka'!H13</f>
        <v>#DIV/0!</v>
      </c>
    </row>
    <row r="6" spans="1:4" ht="18" thickBot="1" x14ac:dyDescent="0.5">
      <c r="A6" s="77" t="s">
        <v>137</v>
      </c>
      <c r="B6" s="79" t="e">
        <f>(MIN(B4:D4)/B4)*'Vertinimo tvarka'!H13</f>
        <v>#DIV/0!</v>
      </c>
      <c r="C6" s="79" t="e">
        <f>(MIN(B4:D4)/C4)*'Vertinimo tvarka'!H13</f>
        <v>#DIV/0!</v>
      </c>
      <c r="D6" s="79" t="e">
        <f>(MIN(B4:D4)/D4)*'Vertinimo tvarka'!H13</f>
        <v>#DIV/0!</v>
      </c>
    </row>
    <row r="7" spans="1:4" ht="18" thickBot="1" x14ac:dyDescent="0.5">
      <c r="A7" s="80" t="s">
        <v>138</v>
      </c>
      <c r="B7" s="79">
        <f>SUM(B8:B12)*'Vertinimo tvarka'!H14</f>
        <v>0</v>
      </c>
      <c r="C7" s="79">
        <f>SUM(C8:C12)*'Vertinimo tvarka'!H14</f>
        <v>0</v>
      </c>
      <c r="D7" s="79">
        <f>SUM(D8:D12)*'Vertinimo tvarka'!H14</f>
        <v>0</v>
      </c>
    </row>
    <row r="8" spans="1:4" ht="17.5" x14ac:dyDescent="0.35">
      <c r="A8" s="81" t="s">
        <v>139</v>
      </c>
      <c r="B8" s="97">
        <f>COUNTIF('Pasiūlymų suvestinė_Bendra'!B6, "Yra")*'Vertinimo tvarka'!F16</f>
        <v>0</v>
      </c>
      <c r="C8" s="97">
        <f>COUNTIF('Pasiūlymų suvestinė_Bendra'!C6, "Yra")*'Vertinimo tvarka'!F16</f>
        <v>0</v>
      </c>
      <c r="D8" s="97">
        <f>COUNTIF('Pasiūlymų suvestinė_Bendra'!D6, "Yra")*'Vertinimo tvarka'!F16</f>
        <v>0</v>
      </c>
    </row>
    <row r="9" spans="1:4" ht="17.5" x14ac:dyDescent="0.35">
      <c r="A9" s="82" t="s">
        <v>140</v>
      </c>
      <c r="B9" s="97">
        <f>COUNTIF('Pasiūlymų suvestinė_Bendra'!B7, "Yra")*'Vertinimo tvarka'!F17</f>
        <v>0</v>
      </c>
      <c r="C9" s="97">
        <f>COUNTIF('Pasiūlymų suvestinė_Bendra'!C7, "Yra")*'Vertinimo tvarka'!F17</f>
        <v>0</v>
      </c>
      <c r="D9" s="97">
        <f>COUNTIF('Pasiūlymų suvestinė_Bendra'!D7, "Yra")*'Vertinimo tvarka'!F17</f>
        <v>0</v>
      </c>
    </row>
    <row r="10" spans="1:4" ht="17.5" x14ac:dyDescent="0.35">
      <c r="A10" s="82" t="s">
        <v>141</v>
      </c>
      <c r="B10" s="97">
        <f>COUNTIF('Pasiūlymų suvestinė_Bendra'!B8, "Yra")*'Vertinimo tvarka'!F18</f>
        <v>0</v>
      </c>
      <c r="C10" s="97">
        <f>COUNTIF('Pasiūlymų suvestinė_Bendra'!C8, "Yra")*'Vertinimo tvarka'!F18</f>
        <v>0</v>
      </c>
      <c r="D10" s="97">
        <f>COUNTIF('Pasiūlymų suvestinė_Bendra'!D8, "Yra")*'Vertinimo tvarka'!F18</f>
        <v>0</v>
      </c>
    </row>
    <row r="11" spans="1:4" ht="17.5" x14ac:dyDescent="0.35">
      <c r="A11" s="82" t="s">
        <v>142</v>
      </c>
      <c r="B11" s="97">
        <f>COUNTIF('Pasiūlymų suvestinė_Bendra'!B9, "Yra")*'Vertinimo tvarka'!F19</f>
        <v>0</v>
      </c>
      <c r="C11" s="97">
        <f>COUNTIF('Pasiūlymų suvestinė_Bendra'!C9, "Yra")*'Vertinimo tvarka'!F19</f>
        <v>0</v>
      </c>
      <c r="D11" s="97">
        <f>COUNTIF('Pasiūlymų suvestinė_Bendra'!D9, "Yra")*'Vertinimo tvarka'!F19</f>
        <v>0</v>
      </c>
    </row>
    <row r="12" spans="1:4" ht="17.5" x14ac:dyDescent="0.35">
      <c r="A12" s="82" t="s">
        <v>238</v>
      </c>
      <c r="B12" s="97">
        <f>COUNTIF('Pasiūlymų suvestinė_Bendra'!B10, "Yra")*'Vertinimo tvarka'!F20</f>
        <v>0</v>
      </c>
      <c r="C12" s="97">
        <f>COUNTIF('Pasiūlymų suvestinė_Bendra'!C10, "Yra")*'Vertinimo tvarka'!F20</f>
        <v>0</v>
      </c>
      <c r="D12" s="97">
        <f>COUNTIF('Pasiūlymų suvestinė_Bendra'!D10, "Yra")*'Vertinimo tvarka'!F20</f>
        <v>0</v>
      </c>
    </row>
    <row r="13" spans="1:4" ht="18" thickBot="1" x14ac:dyDescent="0.5">
      <c r="A13" s="77" t="s">
        <v>143</v>
      </c>
      <c r="B13" s="95" t="e">
        <f>SUM(B6+B7)</f>
        <v>#DIV/0!</v>
      </c>
      <c r="C13" s="95" t="e">
        <f>SUM(C6+C7)</f>
        <v>#DIV/0!</v>
      </c>
      <c r="D13" s="95" t="e">
        <f>SUM(D6+D7)</f>
        <v>#DIV/0!</v>
      </c>
    </row>
    <row r="14" spans="1:4" ht="16" thickBot="1" x14ac:dyDescent="0.4">
      <c r="A14" s="77" t="s">
        <v>144</v>
      </c>
      <c r="B14" s="83" t="e">
        <f>_xlfn.RANK.EQ(B13, $B$13:$D$13, 0)</f>
        <v>#DIV/0!</v>
      </c>
      <c r="C14" s="83" t="e">
        <f t="shared" ref="C14:D14" si="0">_xlfn.RANK.EQ(C13, $B$13:$D$13, 0)</f>
        <v>#DIV/0!</v>
      </c>
      <c r="D14" s="83" t="e">
        <f t="shared" si="0"/>
        <v>#DIV/0!</v>
      </c>
    </row>
    <row r="16" spans="1:4" ht="45" customHeight="1" x14ac:dyDescent="0.35">
      <c r="B16" s="257" t="s">
        <v>145</v>
      </c>
      <c r="C16" s="257"/>
      <c r="D16" s="257"/>
    </row>
    <row r="21" spans="1:1" x14ac:dyDescent="0.35">
      <c r="A21" s="84"/>
    </row>
    <row r="26" spans="1:1" x14ac:dyDescent="0.35">
      <c r="A26" s="85"/>
    </row>
  </sheetData>
  <mergeCells count="1">
    <mergeCell ref="B16:D16"/>
  </mergeCells>
  <phoneticPr fontId="26"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41</v>
      </c>
    </row>
    <row r="2" spans="1:1" x14ac:dyDescent="0.35">
      <c r="A2" s="2"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2025-11-13T08:26:44Z</dcterms:modified>
</cp:coreProperties>
</file>